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E9C92177-7D0B-49CB-9EFC-CFE0C0AA85F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L44" i="2"/>
  <c r="G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G37" i="2"/>
  <c r="F37" i="2"/>
  <c r="F44" i="2" s="1"/>
  <c r="E37" i="2"/>
  <c r="E44" i="2" s="1"/>
  <c r="D37" i="2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R13" i="2"/>
  <c r="R26" i="2" s="1"/>
  <c r="Q13" i="2"/>
  <c r="Q26" i="2" s="1"/>
  <c r="Q45" i="2" s="1"/>
  <c r="P13" i="2"/>
  <c r="P26" i="2" s="1"/>
  <c r="O13" i="2"/>
  <c r="O26" i="2" s="1"/>
  <c r="O45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I45" i="2" s="1"/>
  <c r="H13" i="2"/>
  <c r="H26" i="2" s="1"/>
  <c r="G13" i="2"/>
  <c r="G26" i="2" s="1"/>
  <c r="G45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E44" i="3" s="1"/>
  <c r="D37" i="3"/>
  <c r="D44" i="3" s="1"/>
  <c r="C37" i="3"/>
  <c r="C44" i="3" s="1"/>
  <c r="W26" i="3"/>
  <c r="W45" i="3" s="1"/>
  <c r="T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V13" i="3"/>
  <c r="V26" i="3" s="1"/>
  <c r="V45" i="3" s="1"/>
  <c r="U13" i="3"/>
  <c r="U26" i="3" s="1"/>
  <c r="U45" i="3" s="1"/>
  <c r="T13" i="3"/>
  <c r="S13" i="3"/>
  <c r="R13" i="3"/>
  <c r="R26" i="3" s="1"/>
  <c r="Q13" i="3"/>
  <c r="Q26" i="3" s="1"/>
  <c r="Q45" i="3" s="1"/>
  <c r="P13" i="3"/>
  <c r="P26" i="3" s="1"/>
  <c r="O13" i="3"/>
  <c r="O26" i="3" s="1"/>
  <c r="O45" i="3" s="1"/>
  <c r="N13" i="3"/>
  <c r="N26" i="3" s="1"/>
  <c r="N45" i="3" s="1"/>
  <c r="M13" i="3"/>
  <c r="M26" i="3" s="1"/>
  <c r="M45" i="3" s="1"/>
  <c r="L13" i="3"/>
  <c r="L26" i="3" s="1"/>
  <c r="K13" i="3"/>
  <c r="J13" i="3"/>
  <c r="J26" i="3" s="1"/>
  <c r="I13" i="3"/>
  <c r="I26" i="3" s="1"/>
  <c r="I45" i="3" s="1"/>
  <c r="H13" i="3"/>
  <c r="H26" i="3" s="1"/>
  <c r="G13" i="3"/>
  <c r="G26" i="3" s="1"/>
  <c r="G45" i="3" s="1"/>
  <c r="F13" i="3"/>
  <c r="F26" i="3" s="1"/>
  <c r="F45" i="3" s="1"/>
  <c r="E13" i="3"/>
  <c r="E26" i="3" s="1"/>
  <c r="E45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G44" i="4"/>
  <c r="AA43" i="4"/>
  <c r="Z43" i="4"/>
  <c r="Y43" i="4"/>
  <c r="X43" i="4"/>
  <c r="X44" i="4" s="1"/>
  <c r="Z44" i="4" s="1"/>
  <c r="W43" i="4"/>
  <c r="V43" i="4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H44" i="4" s="1"/>
  <c r="G43" i="4"/>
  <c r="F43" i="4"/>
  <c r="E43" i="4"/>
  <c r="D43" i="4"/>
  <c r="C43" i="4"/>
  <c r="AA37" i="4"/>
  <c r="Y37" i="4"/>
  <c r="Y44" i="4" s="1"/>
  <c r="X37" i="4"/>
  <c r="Z37" i="4" s="1"/>
  <c r="W37" i="4"/>
  <c r="V37" i="4"/>
  <c r="V44" i="4" s="1"/>
  <c r="U37" i="4"/>
  <c r="T37" i="4"/>
  <c r="T44" i="4" s="1"/>
  <c r="S37" i="4"/>
  <c r="S44" i="4" s="1"/>
  <c r="R37" i="4"/>
  <c r="Q37" i="4"/>
  <c r="Q44" i="4" s="1"/>
  <c r="P37" i="4"/>
  <c r="O37" i="4"/>
  <c r="N37" i="4"/>
  <c r="N44" i="4" s="1"/>
  <c r="M37" i="4"/>
  <c r="L37" i="4"/>
  <c r="L44" i="4" s="1"/>
  <c r="K37" i="4"/>
  <c r="K44" i="4" s="1"/>
  <c r="J37" i="4"/>
  <c r="I37" i="4"/>
  <c r="I44" i="4" s="1"/>
  <c r="H37" i="4"/>
  <c r="G37" i="4"/>
  <c r="F37" i="4"/>
  <c r="F44" i="4" s="1"/>
  <c r="E37" i="4"/>
  <c r="D37" i="4"/>
  <c r="D44" i="4" s="1"/>
  <c r="C37" i="4"/>
  <c r="C44" i="4" s="1"/>
  <c r="L26" i="4"/>
  <c r="J26" i="4"/>
  <c r="G26" i="4"/>
  <c r="AA25" i="4"/>
  <c r="Y25" i="4"/>
  <c r="X25" i="4"/>
  <c r="Z25" i="4" s="1"/>
  <c r="W25" i="4"/>
  <c r="V25" i="4"/>
  <c r="U25" i="4"/>
  <c r="T25" i="4"/>
  <c r="S25" i="4"/>
  <c r="S26" i="4" s="1"/>
  <c r="R25" i="4"/>
  <c r="Q25" i="4"/>
  <c r="P25" i="4"/>
  <c r="O25" i="4"/>
  <c r="N25" i="4"/>
  <c r="M25" i="4"/>
  <c r="L25" i="4"/>
  <c r="K25" i="4"/>
  <c r="K26" i="4" s="1"/>
  <c r="K45" i="4" s="1"/>
  <c r="J25" i="4"/>
  <c r="I25" i="4"/>
  <c r="H25" i="4"/>
  <c r="G25" i="4"/>
  <c r="F25" i="4"/>
  <c r="E25" i="4"/>
  <c r="D25" i="4"/>
  <c r="C25" i="4"/>
  <c r="C26" i="4" s="1"/>
  <c r="AA13" i="4"/>
  <c r="Y13" i="4"/>
  <c r="Y26" i="4" s="1"/>
  <c r="X13" i="4"/>
  <c r="W13" i="4"/>
  <c r="W26" i="4" s="1"/>
  <c r="V13" i="4"/>
  <c r="V26" i="4" s="1"/>
  <c r="U13" i="4"/>
  <c r="T13" i="4"/>
  <c r="T26" i="4" s="1"/>
  <c r="S13" i="4"/>
  <c r="R13" i="4"/>
  <c r="R26" i="4" s="1"/>
  <c r="Q13" i="4"/>
  <c r="Q26" i="4" s="1"/>
  <c r="P13" i="4"/>
  <c r="O13" i="4"/>
  <c r="O26" i="4" s="1"/>
  <c r="N13" i="4"/>
  <c r="N26" i="4" s="1"/>
  <c r="M13" i="4"/>
  <c r="L13" i="4"/>
  <c r="K13" i="4"/>
  <c r="J13" i="4"/>
  <c r="I13" i="4"/>
  <c r="I26" i="4" s="1"/>
  <c r="H13" i="4"/>
  <c r="G13" i="4"/>
  <c r="F13" i="4"/>
  <c r="F26" i="4" s="1"/>
  <c r="E13" i="4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4" i="5"/>
  <c r="AA43" i="5"/>
  <c r="Y43" i="5"/>
  <c r="X43" i="5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Y37" i="5"/>
  <c r="Z37" i="5" s="1"/>
  <c r="X37" i="5"/>
  <c r="W37" i="5"/>
  <c r="W44" i="5" s="1"/>
  <c r="V37" i="5"/>
  <c r="U37" i="5"/>
  <c r="U44" i="5" s="1"/>
  <c r="T37" i="5"/>
  <c r="T44" i="5" s="1"/>
  <c r="S37" i="5"/>
  <c r="R37" i="5"/>
  <c r="R44" i="5" s="1"/>
  <c r="Q37" i="5"/>
  <c r="P37" i="5"/>
  <c r="O37" i="5"/>
  <c r="O44" i="5" s="1"/>
  <c r="N37" i="5"/>
  <c r="M37" i="5"/>
  <c r="M44" i="5" s="1"/>
  <c r="L37" i="5"/>
  <c r="L44" i="5" s="1"/>
  <c r="K37" i="5"/>
  <c r="J37" i="5"/>
  <c r="J44" i="5" s="1"/>
  <c r="I37" i="5"/>
  <c r="I44" i="5" s="1"/>
  <c r="H37" i="5"/>
  <c r="G37" i="5"/>
  <c r="G44" i="5" s="1"/>
  <c r="F37" i="5"/>
  <c r="E37" i="5"/>
  <c r="E44" i="5" s="1"/>
  <c r="D37" i="5"/>
  <c r="D44" i="5" s="1"/>
  <c r="C37" i="5"/>
  <c r="J26" i="5"/>
  <c r="AA25" i="5"/>
  <c r="Y25" i="5"/>
  <c r="X25" i="5"/>
  <c r="Z25" i="5" s="1"/>
  <c r="W25" i="5"/>
  <c r="V25" i="5"/>
  <c r="U25" i="5"/>
  <c r="T25" i="5"/>
  <c r="S25" i="5"/>
  <c r="R25" i="5"/>
  <c r="R26" i="5" s="1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U13" i="5"/>
  <c r="T13" i="5"/>
  <c r="T26" i="5" s="1"/>
  <c r="S13" i="5"/>
  <c r="S26" i="5" s="1"/>
  <c r="R13" i="5"/>
  <c r="Q13" i="5"/>
  <c r="Q26" i="5" s="1"/>
  <c r="P13" i="5"/>
  <c r="O13" i="5"/>
  <c r="O26" i="5" s="1"/>
  <c r="N13" i="5"/>
  <c r="N26" i="5" s="1"/>
  <c r="M13" i="5"/>
  <c r="L13" i="5"/>
  <c r="L26" i="5" s="1"/>
  <c r="L45" i="5" s="1"/>
  <c r="K13" i="5"/>
  <c r="K26" i="5" s="1"/>
  <c r="J13" i="5"/>
  <c r="I13" i="5"/>
  <c r="I26" i="5" s="1"/>
  <c r="H13" i="5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I44" i="6"/>
  <c r="G44" i="6"/>
  <c r="AA43" i="6"/>
  <c r="Z43" i="6"/>
  <c r="Y43" i="6"/>
  <c r="X43" i="6"/>
  <c r="X44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H44" i="6" s="1"/>
  <c r="G43" i="6"/>
  <c r="F43" i="6"/>
  <c r="E43" i="6"/>
  <c r="D43" i="6"/>
  <c r="C43" i="6"/>
  <c r="AA37" i="6"/>
  <c r="Y37" i="6"/>
  <c r="Y44" i="6" s="1"/>
  <c r="X37" i="6"/>
  <c r="Z37" i="6" s="1"/>
  <c r="W37" i="6"/>
  <c r="V37" i="6"/>
  <c r="V44" i="6" s="1"/>
  <c r="U37" i="6"/>
  <c r="T37" i="6"/>
  <c r="T44" i="6" s="1"/>
  <c r="S37" i="6"/>
  <c r="S44" i="6" s="1"/>
  <c r="R37" i="6"/>
  <c r="Q37" i="6"/>
  <c r="Q44" i="6" s="1"/>
  <c r="P37" i="6"/>
  <c r="O37" i="6"/>
  <c r="O44" i="6" s="1"/>
  <c r="N37" i="6"/>
  <c r="N44" i="6" s="1"/>
  <c r="M37" i="6"/>
  <c r="L37" i="6"/>
  <c r="L44" i="6" s="1"/>
  <c r="K37" i="6"/>
  <c r="K44" i="6" s="1"/>
  <c r="J37" i="6"/>
  <c r="I37" i="6"/>
  <c r="H37" i="6"/>
  <c r="G37" i="6"/>
  <c r="F37" i="6"/>
  <c r="F44" i="6" s="1"/>
  <c r="E37" i="6"/>
  <c r="D37" i="6"/>
  <c r="D44" i="6" s="1"/>
  <c r="C37" i="6"/>
  <c r="C44" i="6" s="1"/>
  <c r="T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S13" i="6"/>
  <c r="S26" i="6" s="1"/>
  <c r="R13" i="6"/>
  <c r="R26" i="6" s="1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L37" i="7"/>
  <c r="L44" i="7" s="1"/>
  <c r="K37" i="7"/>
  <c r="K44" i="7" s="1"/>
  <c r="J37" i="7"/>
  <c r="I37" i="7"/>
  <c r="I44" i="7" s="1"/>
  <c r="H37" i="7"/>
  <c r="H44" i="7" s="1"/>
  <c r="G37" i="7"/>
  <c r="F37" i="7"/>
  <c r="F44" i="7" s="1"/>
  <c r="E37" i="7"/>
  <c r="D37" i="7"/>
  <c r="D44" i="7" s="1"/>
  <c r="C37" i="7"/>
  <c r="C44" i="7" s="1"/>
  <c r="AA25" i="7"/>
  <c r="Y25" i="7"/>
  <c r="X25" i="7"/>
  <c r="W25" i="7"/>
  <c r="V25" i="7"/>
  <c r="U25" i="7"/>
  <c r="T25" i="7"/>
  <c r="S25" i="7"/>
  <c r="S26" i="7" s="1"/>
  <c r="R25" i="7"/>
  <c r="Q25" i="7"/>
  <c r="P25" i="7"/>
  <c r="O25" i="7"/>
  <c r="N25" i="7"/>
  <c r="M25" i="7"/>
  <c r="L25" i="7"/>
  <c r="K25" i="7"/>
  <c r="K26" i="7" s="1"/>
  <c r="J25" i="7"/>
  <c r="I25" i="7"/>
  <c r="H25" i="7"/>
  <c r="G25" i="7"/>
  <c r="F25" i="7"/>
  <c r="E25" i="7"/>
  <c r="D25" i="7"/>
  <c r="C25" i="7"/>
  <c r="C26" i="7" s="1"/>
  <c r="AA13" i="7"/>
  <c r="Z13" i="7"/>
  <c r="Y13" i="7"/>
  <c r="X13" i="7"/>
  <c r="X26" i="7" s="1"/>
  <c r="W13" i="7"/>
  <c r="W26" i="7" s="1"/>
  <c r="V13" i="7"/>
  <c r="U13" i="7"/>
  <c r="U26" i="7" s="1"/>
  <c r="T13" i="7"/>
  <c r="T26" i="7" s="1"/>
  <c r="S13" i="7"/>
  <c r="R13" i="7"/>
  <c r="R26" i="7" s="1"/>
  <c r="Q13" i="7"/>
  <c r="P13" i="7"/>
  <c r="P26" i="7" s="1"/>
  <c r="O13" i="7"/>
  <c r="O26" i="7" s="1"/>
  <c r="N13" i="7"/>
  <c r="M13" i="7"/>
  <c r="M26" i="7" s="1"/>
  <c r="L13" i="7"/>
  <c r="L26" i="7" s="1"/>
  <c r="K13" i="7"/>
  <c r="J13" i="7"/>
  <c r="J26" i="7" s="1"/>
  <c r="I13" i="7"/>
  <c r="H13" i="7"/>
  <c r="H26" i="7" s="1"/>
  <c r="G13" i="7"/>
  <c r="G26" i="7" s="1"/>
  <c r="F13" i="7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Q44" i="8"/>
  <c r="AA43" i="8"/>
  <c r="Z43" i="8"/>
  <c r="Y43" i="8"/>
  <c r="X43" i="8"/>
  <c r="X44" i="8" s="1"/>
  <c r="Z44" i="8" s="1"/>
  <c r="W43" i="8"/>
  <c r="V43" i="8"/>
  <c r="U43" i="8"/>
  <c r="T43" i="8"/>
  <c r="S43" i="8"/>
  <c r="R43" i="8"/>
  <c r="Q43" i="8"/>
  <c r="P43" i="8"/>
  <c r="P44" i="8" s="1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V44" i="8" s="1"/>
  <c r="U37" i="8"/>
  <c r="T37" i="8"/>
  <c r="T44" i="8" s="1"/>
  <c r="S37" i="8"/>
  <c r="S44" i="8" s="1"/>
  <c r="R37" i="8"/>
  <c r="Q37" i="8"/>
  <c r="P37" i="8"/>
  <c r="O37" i="8"/>
  <c r="O44" i="8" s="1"/>
  <c r="N37" i="8"/>
  <c r="N44" i="8" s="1"/>
  <c r="M37" i="8"/>
  <c r="L37" i="8"/>
  <c r="L44" i="8" s="1"/>
  <c r="K37" i="8"/>
  <c r="K44" i="8" s="1"/>
  <c r="J37" i="8"/>
  <c r="I37" i="8"/>
  <c r="I44" i="8" s="1"/>
  <c r="H37" i="8"/>
  <c r="G37" i="8"/>
  <c r="G44" i="8" s="1"/>
  <c r="F37" i="8"/>
  <c r="F44" i="8" s="1"/>
  <c r="E37" i="8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Z26" i="8" s="1"/>
  <c r="W13" i="8"/>
  <c r="W26" i="8" s="1"/>
  <c r="V13" i="8"/>
  <c r="V26" i="8" s="1"/>
  <c r="U13" i="8"/>
  <c r="U26" i="8" s="1"/>
  <c r="T13" i="8"/>
  <c r="T26" i="8" s="1"/>
  <c r="T45" i="8" s="1"/>
  <c r="S13" i="8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J13" i="8"/>
  <c r="J26" i="8" s="1"/>
  <c r="I13" i="8"/>
  <c r="I26" i="8" s="1"/>
  <c r="H13" i="8"/>
  <c r="H26" i="8" s="1"/>
  <c r="H45" i="8" s="1"/>
  <c r="G13" i="8"/>
  <c r="G26" i="8" s="1"/>
  <c r="F13" i="8"/>
  <c r="F26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AA44" i="9" s="1"/>
  <c r="Z37" i="9"/>
  <c r="Y37" i="9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P37" i="9"/>
  <c r="O37" i="9"/>
  <c r="O44" i="9" s="1"/>
  <c r="N37" i="9"/>
  <c r="M37" i="9"/>
  <c r="M44" i="9" s="1"/>
  <c r="L37" i="9"/>
  <c r="L44" i="9" s="1"/>
  <c r="K37" i="9"/>
  <c r="J37" i="9"/>
  <c r="J44" i="9" s="1"/>
  <c r="I37" i="9"/>
  <c r="H37" i="9"/>
  <c r="G37" i="9"/>
  <c r="G44" i="9" s="1"/>
  <c r="F37" i="9"/>
  <c r="E37" i="9"/>
  <c r="E44" i="9" s="1"/>
  <c r="D37" i="9"/>
  <c r="D44" i="9" s="1"/>
  <c r="C37" i="9"/>
  <c r="C44" i="9" s="1"/>
  <c r="T26" i="9"/>
  <c r="T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T13" i="9"/>
  <c r="S13" i="9"/>
  <c r="S26" i="9" s="1"/>
  <c r="S45" i="9" s="1"/>
  <c r="R13" i="9"/>
  <c r="Q13" i="9"/>
  <c r="Q26" i="9" s="1"/>
  <c r="P13" i="9"/>
  <c r="P26" i="9" s="1"/>
  <c r="O13" i="9"/>
  <c r="O26" i="9" s="1"/>
  <c r="N13" i="9"/>
  <c r="N26" i="9" s="1"/>
  <c r="M13" i="9"/>
  <c r="L13" i="9"/>
  <c r="L26" i="9" s="1"/>
  <c r="L45" i="9" s="1"/>
  <c r="K13" i="9"/>
  <c r="K26" i="9" s="1"/>
  <c r="J13" i="9"/>
  <c r="I13" i="9"/>
  <c r="I26" i="9" s="1"/>
  <c r="H13" i="9"/>
  <c r="G13" i="9"/>
  <c r="F13" i="9"/>
  <c r="F26" i="9" s="1"/>
  <c r="E13" i="9"/>
  <c r="D13" i="9"/>
  <c r="D26" i="9" s="1"/>
  <c r="D45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Z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Q37" i="10"/>
  <c r="Q44" i="10" s="1"/>
  <c r="P37" i="10"/>
  <c r="O37" i="10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AA25" i="10"/>
  <c r="AA26" i="10" s="1"/>
  <c r="Y25" i="10"/>
  <c r="X25" i="10"/>
  <c r="Z25" i="10" s="1"/>
  <c r="W25" i="10"/>
  <c r="V25" i="10"/>
  <c r="U25" i="10"/>
  <c r="T25" i="10"/>
  <c r="S25" i="10"/>
  <c r="S26" i="10" s="1"/>
  <c r="R25" i="10"/>
  <c r="Q25" i="10"/>
  <c r="P25" i="10"/>
  <c r="O25" i="10"/>
  <c r="N25" i="10"/>
  <c r="M25" i="10"/>
  <c r="L25" i="10"/>
  <c r="K25" i="10"/>
  <c r="K26" i="10" s="1"/>
  <c r="J25" i="10"/>
  <c r="I25" i="10"/>
  <c r="H25" i="10"/>
  <c r="G25" i="10"/>
  <c r="F25" i="10"/>
  <c r="E25" i="10"/>
  <c r="D25" i="10"/>
  <c r="C25" i="10"/>
  <c r="C26" i="10" s="1"/>
  <c r="AA13" i="10"/>
  <c r="Z13" i="10"/>
  <c r="Y13" i="10"/>
  <c r="Y26" i="10" s="1"/>
  <c r="Y45" i="10" s="1"/>
  <c r="X13" i="10"/>
  <c r="W13" i="10"/>
  <c r="W26" i="10" s="1"/>
  <c r="W45" i="10" s="1"/>
  <c r="V13" i="10"/>
  <c r="V26" i="10" s="1"/>
  <c r="V45" i="10" s="1"/>
  <c r="U13" i="10"/>
  <c r="U26" i="10" s="1"/>
  <c r="U45" i="10" s="1"/>
  <c r="T13" i="10"/>
  <c r="T26" i="10" s="1"/>
  <c r="S13" i="10"/>
  <c r="R13" i="10"/>
  <c r="R26" i="10" s="1"/>
  <c r="Q13" i="10"/>
  <c r="Q26" i="10" s="1"/>
  <c r="P13" i="10"/>
  <c r="O13" i="10"/>
  <c r="O26" i="10" s="1"/>
  <c r="N13" i="10"/>
  <c r="N26" i="10" s="1"/>
  <c r="N45" i="10" s="1"/>
  <c r="M13" i="10"/>
  <c r="M26" i="10" s="1"/>
  <c r="M45" i="10" s="1"/>
  <c r="L13" i="10"/>
  <c r="L26" i="10" s="1"/>
  <c r="K13" i="10"/>
  <c r="J13" i="10"/>
  <c r="J26" i="10" s="1"/>
  <c r="I13" i="10"/>
  <c r="I26" i="10" s="1"/>
  <c r="H13" i="10"/>
  <c r="G13" i="10"/>
  <c r="G26" i="10" s="1"/>
  <c r="F13" i="10"/>
  <c r="F26" i="10" s="1"/>
  <c r="E13" i="10"/>
  <c r="E26" i="10" s="1"/>
  <c r="E45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W44" i="11"/>
  <c r="H44" i="11"/>
  <c r="AA43" i="11"/>
  <c r="Z43" i="11"/>
  <c r="Y43" i="11"/>
  <c r="X43" i="11"/>
  <c r="W43" i="11"/>
  <c r="V43" i="11"/>
  <c r="U43" i="11"/>
  <c r="U44" i="11" s="1"/>
  <c r="T43" i="11"/>
  <c r="S43" i="11"/>
  <c r="R43" i="11"/>
  <c r="Q43" i="11"/>
  <c r="P43" i="11"/>
  <c r="O43" i="11"/>
  <c r="N43" i="11"/>
  <c r="M43" i="11"/>
  <c r="M44" i="11" s="1"/>
  <c r="L43" i="11"/>
  <c r="K43" i="11"/>
  <c r="J43" i="11"/>
  <c r="I43" i="11"/>
  <c r="H43" i="11"/>
  <c r="G43" i="11"/>
  <c r="F43" i="11"/>
  <c r="E43" i="11"/>
  <c r="E44" i="11" s="1"/>
  <c r="D43" i="11"/>
  <c r="C43" i="11"/>
  <c r="AA37" i="11"/>
  <c r="AA44" i="11" s="1"/>
  <c r="Y37" i="11"/>
  <c r="X37" i="11"/>
  <c r="Z37" i="11" s="1"/>
  <c r="W37" i="11"/>
  <c r="V37" i="11"/>
  <c r="V44" i="11" s="1"/>
  <c r="U37" i="1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I37" i="11"/>
  <c r="I44" i="11" s="1"/>
  <c r="H37" i="11"/>
  <c r="G37" i="11"/>
  <c r="G44" i="11" s="1"/>
  <c r="F37" i="11"/>
  <c r="F44" i="11" s="1"/>
  <c r="E37" i="11"/>
  <c r="D37" i="11"/>
  <c r="D44" i="11" s="1"/>
  <c r="C37" i="11"/>
  <c r="C44" i="11" s="1"/>
  <c r="J26" i="11"/>
  <c r="D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L26" i="11" s="1"/>
  <c r="L45" i="11" s="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Z13" i="11" s="1"/>
  <c r="W13" i="11"/>
  <c r="V13" i="11"/>
  <c r="V26" i="11" s="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O13" i="11"/>
  <c r="N13" i="11"/>
  <c r="N26" i="11" s="1"/>
  <c r="M13" i="11"/>
  <c r="M26" i="11" s="1"/>
  <c r="L13" i="11"/>
  <c r="K13" i="11"/>
  <c r="K26" i="11" s="1"/>
  <c r="K45" i="11" s="1"/>
  <c r="J13" i="11"/>
  <c r="I13" i="11"/>
  <c r="I26" i="11" s="1"/>
  <c r="H13" i="11"/>
  <c r="G13" i="1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W44" i="12" s="1"/>
  <c r="V43" i="12"/>
  <c r="U43" i="12"/>
  <c r="T43" i="12"/>
  <c r="S43" i="12"/>
  <c r="R43" i="12"/>
  <c r="Q43" i="12"/>
  <c r="P43" i="12"/>
  <c r="O43" i="12"/>
  <c r="O44" i="12" s="1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T37" i="12"/>
  <c r="T44" i="12" s="1"/>
  <c r="S37" i="12"/>
  <c r="S44" i="12" s="1"/>
  <c r="R37" i="12"/>
  <c r="Q37" i="12"/>
  <c r="Q44" i="12" s="1"/>
  <c r="P37" i="12"/>
  <c r="P44" i="12" s="1"/>
  <c r="O37" i="12"/>
  <c r="N37" i="12"/>
  <c r="N44" i="12" s="1"/>
  <c r="M37" i="12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T26" i="12"/>
  <c r="T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V13" i="12"/>
  <c r="V26" i="12" s="1"/>
  <c r="V45" i="12" s="1"/>
  <c r="U13" i="12"/>
  <c r="U26" i="12" s="1"/>
  <c r="T13" i="12"/>
  <c r="S13" i="12"/>
  <c r="S26" i="12" s="1"/>
  <c r="R13" i="12"/>
  <c r="Q13" i="12"/>
  <c r="Q26" i="12" s="1"/>
  <c r="Q45" i="12" s="1"/>
  <c r="P13" i="12"/>
  <c r="O13" i="12"/>
  <c r="N13" i="12"/>
  <c r="N26" i="12" s="1"/>
  <c r="N45" i="12" s="1"/>
  <c r="M13" i="12"/>
  <c r="M26" i="12" s="1"/>
  <c r="L13" i="12"/>
  <c r="L26" i="12" s="1"/>
  <c r="K13" i="12"/>
  <c r="K26" i="12" s="1"/>
  <c r="J13" i="12"/>
  <c r="I13" i="12"/>
  <c r="I26" i="12" s="1"/>
  <c r="I45" i="12" s="1"/>
  <c r="H13" i="12"/>
  <c r="G13" i="12"/>
  <c r="F13" i="12"/>
  <c r="F26" i="12" s="1"/>
  <c r="F45" i="12" s="1"/>
  <c r="E13" i="12"/>
  <c r="E26" i="12" s="1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X44" i="13" s="1"/>
  <c r="W37" i="13"/>
  <c r="V37" i="13"/>
  <c r="U37" i="13"/>
  <c r="T37" i="13"/>
  <c r="T44" i="13" s="1"/>
  <c r="S37" i="13"/>
  <c r="S44" i="13" s="1"/>
  <c r="R37" i="13"/>
  <c r="Q37" i="13"/>
  <c r="Q44" i="13" s="1"/>
  <c r="P37" i="13"/>
  <c r="P44" i="13" s="1"/>
  <c r="O37" i="13"/>
  <c r="N37" i="13"/>
  <c r="M37" i="13"/>
  <c r="L37" i="13"/>
  <c r="L44" i="13" s="1"/>
  <c r="K37" i="13"/>
  <c r="K44" i="13" s="1"/>
  <c r="J37" i="13"/>
  <c r="I37" i="13"/>
  <c r="I44" i="13" s="1"/>
  <c r="H37" i="13"/>
  <c r="H44" i="13" s="1"/>
  <c r="G37" i="13"/>
  <c r="F37" i="13"/>
  <c r="E37" i="13"/>
  <c r="D37" i="13"/>
  <c r="D44" i="13" s="1"/>
  <c r="C37" i="13"/>
  <c r="C44" i="13" s="1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Y26" i="13" s="1"/>
  <c r="X13" i="13"/>
  <c r="W13" i="13"/>
  <c r="W26" i="13" s="1"/>
  <c r="V13" i="13"/>
  <c r="V26" i="13" s="1"/>
  <c r="U13" i="13"/>
  <c r="T13" i="13"/>
  <c r="T26" i="13" s="1"/>
  <c r="T45" i="13" s="1"/>
  <c r="S13" i="13"/>
  <c r="R13" i="13"/>
  <c r="Q13" i="13"/>
  <c r="Q26" i="13" s="1"/>
  <c r="P13" i="13"/>
  <c r="O13" i="13"/>
  <c r="O26" i="13" s="1"/>
  <c r="N13" i="13"/>
  <c r="N26" i="13" s="1"/>
  <c r="M13" i="13"/>
  <c r="L13" i="13"/>
  <c r="L26" i="13" s="1"/>
  <c r="L45" i="13" s="1"/>
  <c r="K13" i="13"/>
  <c r="J13" i="13"/>
  <c r="I13" i="13"/>
  <c r="I26" i="13" s="1"/>
  <c r="H13" i="13"/>
  <c r="G13" i="13"/>
  <c r="G26" i="13" s="1"/>
  <c r="F13" i="13"/>
  <c r="F26" i="13" s="1"/>
  <c r="E13" i="13"/>
  <c r="D13" i="13"/>
  <c r="D26" i="13" s="1"/>
  <c r="D45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V44" i="14" s="1"/>
  <c r="U37" i="14"/>
  <c r="T37" i="14"/>
  <c r="T44" i="14" s="1"/>
  <c r="S37" i="14"/>
  <c r="S44" i="14" s="1"/>
  <c r="R37" i="14"/>
  <c r="Q37" i="14"/>
  <c r="Q44" i="14" s="1"/>
  <c r="P37" i="14"/>
  <c r="P44" i="14" s="1"/>
  <c r="O37" i="14"/>
  <c r="N37" i="14"/>
  <c r="N44" i="14" s="1"/>
  <c r="M37" i="14"/>
  <c r="L37" i="14"/>
  <c r="L44" i="14" s="1"/>
  <c r="K37" i="14"/>
  <c r="K44" i="14" s="1"/>
  <c r="J37" i="14"/>
  <c r="I37" i="14"/>
  <c r="I44" i="14" s="1"/>
  <c r="H37" i="14"/>
  <c r="H44" i="14" s="1"/>
  <c r="G37" i="14"/>
  <c r="F37" i="14"/>
  <c r="E37" i="14"/>
  <c r="D37" i="14"/>
  <c r="D44" i="14" s="1"/>
  <c r="C37" i="14"/>
  <c r="P26" i="14"/>
  <c r="E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I26" i="14" s="1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U13" i="14"/>
  <c r="U26" i="14" s="1"/>
  <c r="T13" i="14"/>
  <c r="T26" i="14" s="1"/>
  <c r="T45" i="14" s="1"/>
  <c r="S13" i="14"/>
  <c r="S26" i="14" s="1"/>
  <c r="R13" i="14"/>
  <c r="R26" i="14" s="1"/>
  <c r="Q13" i="14"/>
  <c r="P13" i="14"/>
  <c r="O13" i="14"/>
  <c r="N13" i="14"/>
  <c r="M13" i="14"/>
  <c r="L13" i="14"/>
  <c r="K13" i="14"/>
  <c r="J13" i="14"/>
  <c r="J26" i="14" s="1"/>
  <c r="I13" i="14"/>
  <c r="H13" i="14"/>
  <c r="G13" i="14"/>
  <c r="F13" i="14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D44" i="15"/>
  <c r="AA43" i="15"/>
  <c r="Y43" i="15"/>
  <c r="X43" i="15"/>
  <c r="Z43" i="15" s="1"/>
  <c r="W43" i="15"/>
  <c r="W44" i="15" s="1"/>
  <c r="W45" i="15" s="1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G44" i="15" s="1"/>
  <c r="F43" i="15"/>
  <c r="E43" i="15"/>
  <c r="D43" i="15"/>
  <c r="C43" i="15"/>
  <c r="AA37" i="15"/>
  <c r="Y37" i="15"/>
  <c r="Y44" i="15" s="1"/>
  <c r="X37" i="15"/>
  <c r="W37" i="15"/>
  <c r="V37" i="15"/>
  <c r="V44" i="15" s="1"/>
  <c r="V45" i="15" s="1"/>
  <c r="U37" i="15"/>
  <c r="U44" i="15" s="1"/>
  <c r="T37" i="15"/>
  <c r="S37" i="15"/>
  <c r="R37" i="15"/>
  <c r="R44" i="15" s="1"/>
  <c r="Q37" i="15"/>
  <c r="Q44" i="15" s="1"/>
  <c r="P37" i="15"/>
  <c r="P44" i="15" s="1"/>
  <c r="O37" i="15"/>
  <c r="N37" i="15"/>
  <c r="N44" i="15" s="1"/>
  <c r="N45" i="15" s="1"/>
  <c r="M37" i="15"/>
  <c r="L37" i="15"/>
  <c r="K37" i="15"/>
  <c r="J37" i="15"/>
  <c r="I37" i="15"/>
  <c r="H37" i="15"/>
  <c r="H44" i="15" s="1"/>
  <c r="G37" i="15"/>
  <c r="F37" i="15"/>
  <c r="F44" i="15" s="1"/>
  <c r="F45" i="15" s="1"/>
  <c r="E37" i="15"/>
  <c r="D37" i="15"/>
  <c r="C37" i="15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L26" i="15" s="1"/>
  <c r="K25" i="15"/>
  <c r="J25" i="15"/>
  <c r="I25" i="15"/>
  <c r="I26" i="15" s="1"/>
  <c r="H25" i="15"/>
  <c r="G25" i="15"/>
  <c r="F25" i="15"/>
  <c r="E25" i="15"/>
  <c r="D25" i="15"/>
  <c r="C25" i="15"/>
  <c r="AA13" i="15"/>
  <c r="AA26" i="15" s="1"/>
  <c r="Z13" i="15"/>
  <c r="Y13" i="15"/>
  <c r="X13" i="15"/>
  <c r="W13" i="15"/>
  <c r="W26" i="15" s="1"/>
  <c r="V13" i="15"/>
  <c r="V26" i="15" s="1"/>
  <c r="U13" i="15"/>
  <c r="U26" i="15" s="1"/>
  <c r="U45" i="15" s="1"/>
  <c r="T13" i="15"/>
  <c r="S13" i="15"/>
  <c r="S26" i="15" s="1"/>
  <c r="R13" i="15"/>
  <c r="R26" i="15" s="1"/>
  <c r="R45" i="15" s="1"/>
  <c r="Q13" i="15"/>
  <c r="P13" i="15"/>
  <c r="O13" i="15"/>
  <c r="O26" i="15" s="1"/>
  <c r="N13" i="15"/>
  <c r="N26" i="15" s="1"/>
  <c r="M13" i="15"/>
  <c r="M26" i="15" s="1"/>
  <c r="M45" i="15" s="1"/>
  <c r="L13" i="15"/>
  <c r="K13" i="15"/>
  <c r="J13" i="15"/>
  <c r="I13" i="15"/>
  <c r="H13" i="15"/>
  <c r="G13" i="15"/>
  <c r="G26" i="15" s="1"/>
  <c r="F13" i="15"/>
  <c r="F26" i="15" s="1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V26" i="16"/>
  <c r="F26" i="16"/>
  <c r="F45" i="16" s="1"/>
  <c r="D26" i="16"/>
  <c r="D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W13" i="16"/>
  <c r="W26" i="16" s="1"/>
  <c r="W45" i="16" s="1"/>
  <c r="V13" i="16"/>
  <c r="U13" i="16"/>
  <c r="U26" i="16" s="1"/>
  <c r="T13" i="16"/>
  <c r="T26" i="16" s="1"/>
  <c r="S13" i="16"/>
  <c r="S26" i="16" s="1"/>
  <c r="S45" i="16" s="1"/>
  <c r="R13" i="16"/>
  <c r="Q13" i="16"/>
  <c r="Q26" i="16" s="1"/>
  <c r="P13" i="16"/>
  <c r="P26" i="16" s="1"/>
  <c r="O13" i="16"/>
  <c r="N13" i="16"/>
  <c r="M13" i="16"/>
  <c r="M26" i="16" s="1"/>
  <c r="L13" i="16"/>
  <c r="L26" i="16" s="1"/>
  <c r="K13" i="16"/>
  <c r="K26" i="16" s="1"/>
  <c r="K45" i="16" s="1"/>
  <c r="J13" i="16"/>
  <c r="I13" i="16"/>
  <c r="I26" i="16" s="1"/>
  <c r="H13" i="16"/>
  <c r="H26" i="16" s="1"/>
  <c r="H45" i="16" s="1"/>
  <c r="G13" i="16"/>
  <c r="G26" i="16" s="1"/>
  <c r="G45" i="16" s="1"/>
  <c r="F13" i="16"/>
  <c r="E13" i="16"/>
  <c r="E26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M44" i="17"/>
  <c r="K44" i="17"/>
  <c r="C44" i="17"/>
  <c r="AA43" i="17"/>
  <c r="AA44" i="17" s="1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Z44" i="17" s="1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L37" i="17"/>
  <c r="L44" i="17" s="1"/>
  <c r="K37" i="17"/>
  <c r="J37" i="17"/>
  <c r="J44" i="17" s="1"/>
  <c r="I37" i="17"/>
  <c r="H37" i="17"/>
  <c r="H44" i="17" s="1"/>
  <c r="G37" i="17"/>
  <c r="F37" i="17"/>
  <c r="F44" i="17" s="1"/>
  <c r="E37" i="17"/>
  <c r="E44" i="17" s="1"/>
  <c r="D37" i="17"/>
  <c r="D44" i="17" s="1"/>
  <c r="C37" i="17"/>
  <c r="V26" i="17"/>
  <c r="V45" i="17" s="1"/>
  <c r="P26" i="17"/>
  <c r="P45" i="17" s="1"/>
  <c r="H26" i="17"/>
  <c r="H45" i="17" s="1"/>
  <c r="AA25" i="17"/>
  <c r="Y25" i="17"/>
  <c r="X25" i="17"/>
  <c r="Z25" i="17" s="1"/>
  <c r="W25" i="17"/>
  <c r="W26" i="17" s="1"/>
  <c r="W45" i="17" s="1"/>
  <c r="V25" i="17"/>
  <c r="U25" i="17"/>
  <c r="T25" i="17"/>
  <c r="T26" i="17" s="1"/>
  <c r="T45" i="17" s="1"/>
  <c r="S25" i="17"/>
  <c r="R25" i="17"/>
  <c r="Q25" i="17"/>
  <c r="P25" i="17"/>
  <c r="O25" i="17"/>
  <c r="N25" i="17"/>
  <c r="M25" i="17"/>
  <c r="L25" i="17"/>
  <c r="L26" i="17" s="1"/>
  <c r="K25" i="17"/>
  <c r="J25" i="17"/>
  <c r="I25" i="17"/>
  <c r="H25" i="17"/>
  <c r="G25" i="17"/>
  <c r="G26" i="17" s="1"/>
  <c r="F25" i="17"/>
  <c r="E25" i="17"/>
  <c r="D25" i="17"/>
  <c r="D26" i="17" s="1"/>
  <c r="D45" i="17" s="1"/>
  <c r="C25" i="17"/>
  <c r="AA13" i="17"/>
  <c r="AA26" i="17" s="1"/>
  <c r="Z13" i="17"/>
  <c r="Y13" i="17"/>
  <c r="Y26" i="17" s="1"/>
  <c r="X13" i="17"/>
  <c r="W13" i="17"/>
  <c r="V13" i="17"/>
  <c r="U13" i="17"/>
  <c r="U26" i="17" s="1"/>
  <c r="T13" i="17"/>
  <c r="S13" i="17"/>
  <c r="R13" i="17"/>
  <c r="R26" i="17" s="1"/>
  <c r="Q13" i="17"/>
  <c r="Q26" i="17" s="1"/>
  <c r="P13" i="17"/>
  <c r="O13" i="17"/>
  <c r="N13" i="17"/>
  <c r="N26" i="17" s="1"/>
  <c r="N45" i="17" s="1"/>
  <c r="M13" i="17"/>
  <c r="M26" i="17" s="1"/>
  <c r="M45" i="17" s="1"/>
  <c r="L13" i="17"/>
  <c r="K13" i="17"/>
  <c r="J13" i="17"/>
  <c r="J26" i="17" s="1"/>
  <c r="I13" i="17"/>
  <c r="I26" i="17" s="1"/>
  <c r="H13" i="17"/>
  <c r="G13" i="17"/>
  <c r="F13" i="17"/>
  <c r="F26" i="17" s="1"/>
  <c r="F45" i="17" s="1"/>
  <c r="E13" i="17"/>
  <c r="E26" i="17" s="1"/>
  <c r="E45" i="17" s="1"/>
  <c r="D13" i="17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T44" i="18"/>
  <c r="L44" i="18"/>
  <c r="E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Z44" i="18" s="1"/>
  <c r="W37" i="18"/>
  <c r="W44" i="18" s="1"/>
  <c r="V37" i="18"/>
  <c r="V44" i="18" s="1"/>
  <c r="U37" i="18"/>
  <c r="T37" i="18"/>
  <c r="S37" i="18"/>
  <c r="S44" i="18" s="1"/>
  <c r="R37" i="18"/>
  <c r="Q37" i="18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X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W26" i="18" s="1"/>
  <c r="W45" i="18" s="1"/>
  <c r="V13" i="18"/>
  <c r="U13" i="18"/>
  <c r="U26" i="18" s="1"/>
  <c r="T13" i="18"/>
  <c r="S13" i="18"/>
  <c r="R13" i="18"/>
  <c r="Q13" i="18"/>
  <c r="P13" i="18"/>
  <c r="P26" i="18" s="1"/>
  <c r="P45" i="18" s="1"/>
  <c r="O13" i="18"/>
  <c r="O26" i="18" s="1"/>
  <c r="O45" i="18" s="1"/>
  <c r="N13" i="18"/>
  <c r="M13" i="18"/>
  <c r="M26" i="18" s="1"/>
  <c r="L13" i="18"/>
  <c r="K13" i="18"/>
  <c r="J13" i="18"/>
  <c r="I13" i="18"/>
  <c r="H13" i="18"/>
  <c r="H26" i="18" s="1"/>
  <c r="H45" i="18" s="1"/>
  <c r="G13" i="18"/>
  <c r="G26" i="18" s="1"/>
  <c r="G45" i="18" s="1"/>
  <c r="F13" i="18"/>
  <c r="E13" i="18"/>
  <c r="E26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Y44" i="19" s="1"/>
  <c r="X43" i="19"/>
  <c r="W43" i="19"/>
  <c r="V43" i="19"/>
  <c r="U43" i="19"/>
  <c r="T43" i="19"/>
  <c r="S43" i="19"/>
  <c r="R43" i="19"/>
  <c r="Q43" i="19"/>
  <c r="Q44" i="19" s="1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H37" i="19"/>
  <c r="G37" i="19"/>
  <c r="G44" i="19" s="1"/>
  <c r="F37" i="19"/>
  <c r="F44" i="19" s="1"/>
  <c r="E37" i="19"/>
  <c r="E44" i="19" s="1"/>
  <c r="D37" i="19"/>
  <c r="C37" i="19"/>
  <c r="C44" i="19" s="1"/>
  <c r="X26" i="19"/>
  <c r="AA25" i="19"/>
  <c r="Y25" i="19"/>
  <c r="X25" i="19"/>
  <c r="W25" i="19"/>
  <c r="V25" i="19"/>
  <c r="U25" i="19"/>
  <c r="T25" i="19"/>
  <c r="T26" i="19" s="1"/>
  <c r="S25" i="19"/>
  <c r="R25" i="19"/>
  <c r="Q25" i="19"/>
  <c r="P25" i="19"/>
  <c r="P26" i="19" s="1"/>
  <c r="O25" i="19"/>
  <c r="N25" i="19"/>
  <c r="M25" i="19"/>
  <c r="L25" i="19"/>
  <c r="L26" i="19" s="1"/>
  <c r="K25" i="19"/>
  <c r="J25" i="19"/>
  <c r="I25" i="19"/>
  <c r="H25" i="19"/>
  <c r="G25" i="19"/>
  <c r="F25" i="19"/>
  <c r="E25" i="19"/>
  <c r="D25" i="19"/>
  <c r="D26" i="19" s="1"/>
  <c r="C25" i="19"/>
  <c r="AA13" i="19"/>
  <c r="AA26" i="19" s="1"/>
  <c r="Z13" i="19"/>
  <c r="Y13" i="19"/>
  <c r="X13" i="19"/>
  <c r="W13" i="19"/>
  <c r="W26" i="19" s="1"/>
  <c r="V13" i="19"/>
  <c r="V26" i="19" s="1"/>
  <c r="V45" i="19" s="1"/>
  <c r="U13" i="19"/>
  <c r="T13" i="19"/>
  <c r="S13" i="19"/>
  <c r="S26" i="19" s="1"/>
  <c r="R13" i="19"/>
  <c r="Q13" i="19"/>
  <c r="P13" i="19"/>
  <c r="O13" i="19"/>
  <c r="O26" i="19" s="1"/>
  <c r="N13" i="19"/>
  <c r="N26" i="19" s="1"/>
  <c r="N45" i="19" s="1"/>
  <c r="M13" i="19"/>
  <c r="L13" i="19"/>
  <c r="K13" i="19"/>
  <c r="K26" i="19" s="1"/>
  <c r="J13" i="19"/>
  <c r="I13" i="19"/>
  <c r="H13" i="19"/>
  <c r="H26" i="19" s="1"/>
  <c r="G13" i="19"/>
  <c r="G26" i="19" s="1"/>
  <c r="F13" i="19"/>
  <c r="F26" i="19" s="1"/>
  <c r="F45" i="19" s="1"/>
  <c r="E13" i="19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Q44" i="20"/>
  <c r="M44" i="20"/>
  <c r="E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L26" i="20"/>
  <c r="L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P26" i="20" s="1"/>
  <c r="P45" i="20" s="1"/>
  <c r="O25" i="20"/>
  <c r="N25" i="20"/>
  <c r="M25" i="20"/>
  <c r="L25" i="20"/>
  <c r="K25" i="20"/>
  <c r="J25" i="20"/>
  <c r="I25" i="20"/>
  <c r="H25" i="20"/>
  <c r="H26" i="20" s="1"/>
  <c r="G25" i="20"/>
  <c r="F25" i="20"/>
  <c r="E25" i="20"/>
  <c r="D25" i="20"/>
  <c r="C25" i="20"/>
  <c r="AA13" i="20"/>
  <c r="AA26" i="20" s="1"/>
  <c r="Z13" i="20"/>
  <c r="Y13" i="20"/>
  <c r="X13" i="20"/>
  <c r="W13" i="20"/>
  <c r="W26" i="20" s="1"/>
  <c r="V13" i="20"/>
  <c r="V26" i="20" s="1"/>
  <c r="V45" i="20" s="1"/>
  <c r="U13" i="20"/>
  <c r="T13" i="20"/>
  <c r="T26" i="20" s="1"/>
  <c r="S13" i="20"/>
  <c r="S26" i="20" s="1"/>
  <c r="R13" i="20"/>
  <c r="R26" i="20" s="1"/>
  <c r="R45" i="20" s="1"/>
  <c r="Q13" i="20"/>
  <c r="P13" i="20"/>
  <c r="O13" i="20"/>
  <c r="O26" i="20" s="1"/>
  <c r="N13" i="20"/>
  <c r="N26" i="20" s="1"/>
  <c r="N45" i="20" s="1"/>
  <c r="M13" i="20"/>
  <c r="L13" i="20"/>
  <c r="K13" i="20"/>
  <c r="K26" i="20" s="1"/>
  <c r="J13" i="20"/>
  <c r="J26" i="20" s="1"/>
  <c r="J45" i="20" s="1"/>
  <c r="I13" i="20"/>
  <c r="H13" i="20"/>
  <c r="G13" i="20"/>
  <c r="G26" i="20" s="1"/>
  <c r="F13" i="20"/>
  <c r="F26" i="20" s="1"/>
  <c r="F45" i="20" s="1"/>
  <c r="E13" i="20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W37" i="21"/>
  <c r="W44" i="21" s="1"/>
  <c r="V37" i="21"/>
  <c r="U37" i="21"/>
  <c r="T37" i="21"/>
  <c r="T44" i="21" s="1"/>
  <c r="S37" i="21"/>
  <c r="R37" i="21"/>
  <c r="Q37" i="21"/>
  <c r="P37" i="21"/>
  <c r="P44" i="21" s="1"/>
  <c r="O37" i="21"/>
  <c r="O44" i="21" s="1"/>
  <c r="N37" i="21"/>
  <c r="M37" i="21"/>
  <c r="M44" i="21" s="1"/>
  <c r="L37" i="21"/>
  <c r="L44" i="21" s="1"/>
  <c r="K37" i="21"/>
  <c r="J37" i="21"/>
  <c r="I37" i="21"/>
  <c r="H37" i="21"/>
  <c r="H44" i="21" s="1"/>
  <c r="G37" i="21"/>
  <c r="G44" i="21" s="1"/>
  <c r="F37" i="21"/>
  <c r="E37" i="21"/>
  <c r="E44" i="21" s="1"/>
  <c r="D37" i="21"/>
  <c r="D44" i="21" s="1"/>
  <c r="C37" i="21"/>
  <c r="P26" i="21"/>
  <c r="P45" i="21" s="1"/>
  <c r="AA25" i="21"/>
  <c r="Y25" i="21"/>
  <c r="X25" i="21"/>
  <c r="W25" i="21"/>
  <c r="V25" i="21"/>
  <c r="U25" i="21"/>
  <c r="T25" i="21"/>
  <c r="T26" i="21" s="1"/>
  <c r="T45" i="21" s="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D26" i="21" s="1"/>
  <c r="D45" i="21" s="1"/>
  <c r="C25" i="21"/>
  <c r="AA13" i="21"/>
  <c r="AA26" i="21" s="1"/>
  <c r="Y13" i="21"/>
  <c r="X13" i="21"/>
  <c r="W13" i="21"/>
  <c r="V13" i="21"/>
  <c r="U13" i="21"/>
  <c r="U26" i="21" s="1"/>
  <c r="U45" i="21" s="1"/>
  <c r="T13" i="21"/>
  <c r="S13" i="21"/>
  <c r="S26" i="21" s="1"/>
  <c r="R13" i="21"/>
  <c r="Q13" i="21"/>
  <c r="P13" i="21"/>
  <c r="O13" i="21"/>
  <c r="N13" i="21"/>
  <c r="M13" i="21"/>
  <c r="M26" i="21" s="1"/>
  <c r="M45" i="21" s="1"/>
  <c r="L13" i="21"/>
  <c r="K13" i="21"/>
  <c r="K26" i="21" s="1"/>
  <c r="J13" i="21"/>
  <c r="I13" i="21"/>
  <c r="H13" i="21"/>
  <c r="H26" i="21" s="1"/>
  <c r="H45" i="21" s="1"/>
  <c r="G13" i="21"/>
  <c r="F13" i="21"/>
  <c r="E13" i="21"/>
  <c r="E26" i="21" s="1"/>
  <c r="E45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F44" i="22"/>
  <c r="E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M37" i="22"/>
  <c r="L37" i="22"/>
  <c r="K37" i="22"/>
  <c r="J37" i="22"/>
  <c r="I37" i="22"/>
  <c r="H37" i="22"/>
  <c r="H44" i="22" s="1"/>
  <c r="G37" i="22"/>
  <c r="F37" i="22"/>
  <c r="E37" i="22"/>
  <c r="D37" i="22"/>
  <c r="D44" i="22" s="1"/>
  <c r="C37" i="22"/>
  <c r="C44" i="22" s="1"/>
  <c r="K26" i="22"/>
  <c r="D26" i="22"/>
  <c r="D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V13" i="22"/>
  <c r="V26" i="22" s="1"/>
  <c r="U13" i="22"/>
  <c r="U26" i="22" s="1"/>
  <c r="T13" i="22"/>
  <c r="S13" i="22"/>
  <c r="S26" i="22" s="1"/>
  <c r="R13" i="22"/>
  <c r="Q13" i="22"/>
  <c r="Q26" i="22" s="1"/>
  <c r="Q45" i="22" s="1"/>
  <c r="P13" i="22"/>
  <c r="P26" i="22" s="1"/>
  <c r="O13" i="22"/>
  <c r="N13" i="22"/>
  <c r="M13" i="22"/>
  <c r="L13" i="22"/>
  <c r="K13" i="22"/>
  <c r="J13" i="22"/>
  <c r="I13" i="22"/>
  <c r="I26" i="22" s="1"/>
  <c r="H13" i="22"/>
  <c r="H26" i="22" s="1"/>
  <c r="G13" i="22"/>
  <c r="G26" i="22" s="1"/>
  <c r="F13" i="22"/>
  <c r="F26" i="22" s="1"/>
  <c r="E13" i="22"/>
  <c r="E26" i="22" s="1"/>
  <c r="E45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D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N37" i="23"/>
  <c r="M37" i="23"/>
  <c r="L37" i="23"/>
  <c r="K37" i="23"/>
  <c r="J37" i="23"/>
  <c r="I37" i="23"/>
  <c r="H37" i="23"/>
  <c r="H44" i="23" s="1"/>
  <c r="G37" i="23"/>
  <c r="F37" i="23"/>
  <c r="F44" i="23" s="1"/>
  <c r="E37" i="23"/>
  <c r="E44" i="23" s="1"/>
  <c r="D37" i="23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Z13" i="23" s="1"/>
  <c r="W13" i="23"/>
  <c r="W26" i="23" s="1"/>
  <c r="V13" i="23"/>
  <c r="V26" i="23" s="1"/>
  <c r="U13" i="23"/>
  <c r="U26" i="23" s="1"/>
  <c r="T13" i="23"/>
  <c r="S13" i="23"/>
  <c r="S26" i="23" s="1"/>
  <c r="R13" i="23"/>
  <c r="Q13" i="23"/>
  <c r="P13" i="23"/>
  <c r="P26" i="23" s="1"/>
  <c r="P45" i="23" s="1"/>
  <c r="O13" i="23"/>
  <c r="O26" i="23" s="1"/>
  <c r="N13" i="23"/>
  <c r="M13" i="23"/>
  <c r="L13" i="23"/>
  <c r="K13" i="23"/>
  <c r="K26" i="23" s="1"/>
  <c r="J13" i="23"/>
  <c r="I13" i="23"/>
  <c r="I26" i="23" s="1"/>
  <c r="H13" i="23"/>
  <c r="H26" i="23" s="1"/>
  <c r="H45" i="23" s="1"/>
  <c r="G13" i="23"/>
  <c r="G26" i="23" s="1"/>
  <c r="F13" i="23"/>
  <c r="F26" i="23" s="1"/>
  <c r="E13" i="23"/>
  <c r="E26" i="23" s="1"/>
  <c r="D13" i="23"/>
  <c r="D26" i="23" s="1"/>
  <c r="D45" i="23" s="1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D44" i="24"/>
  <c r="AA43" i="24"/>
  <c r="Z43" i="24"/>
  <c r="Y43" i="24"/>
  <c r="Y44" i="24" s="1"/>
  <c r="X43" i="24"/>
  <c r="W43" i="24"/>
  <c r="V43" i="24"/>
  <c r="U43" i="24"/>
  <c r="T43" i="24"/>
  <c r="S43" i="24"/>
  <c r="R43" i="24"/>
  <c r="Q43" i="24"/>
  <c r="Q44" i="24" s="1"/>
  <c r="P43" i="24"/>
  <c r="O43" i="24"/>
  <c r="N43" i="24"/>
  <c r="M43" i="24"/>
  <c r="M44" i="24" s="1"/>
  <c r="L43" i="24"/>
  <c r="L44" i="24" s="1"/>
  <c r="K43" i="24"/>
  <c r="J43" i="24"/>
  <c r="I43" i="24"/>
  <c r="I44" i="24" s="1"/>
  <c r="H43" i="24"/>
  <c r="H44" i="24" s="1"/>
  <c r="G43" i="24"/>
  <c r="F43" i="24"/>
  <c r="E43" i="24"/>
  <c r="D43" i="24"/>
  <c r="C43" i="24"/>
  <c r="AA37" i="24"/>
  <c r="AA44" i="24" s="1"/>
  <c r="Z37" i="24"/>
  <c r="Y37" i="24"/>
  <c r="X37" i="24"/>
  <c r="W37" i="24"/>
  <c r="W44" i="24" s="1"/>
  <c r="V37" i="24"/>
  <c r="V44" i="24" s="1"/>
  <c r="U37" i="24"/>
  <c r="T37" i="24"/>
  <c r="S37" i="24"/>
  <c r="S44" i="24" s="1"/>
  <c r="R37" i="24"/>
  <c r="R44" i="24" s="1"/>
  <c r="Q37" i="24"/>
  <c r="P37" i="24"/>
  <c r="O37" i="24"/>
  <c r="O44" i="24" s="1"/>
  <c r="N37" i="24"/>
  <c r="N44" i="24" s="1"/>
  <c r="M37" i="24"/>
  <c r="L37" i="24"/>
  <c r="K37" i="24"/>
  <c r="J37" i="24"/>
  <c r="I37" i="24"/>
  <c r="H37" i="24"/>
  <c r="G37" i="24"/>
  <c r="G44" i="24" s="1"/>
  <c r="F37" i="24"/>
  <c r="F44" i="24" s="1"/>
  <c r="E37" i="24"/>
  <c r="D37" i="24"/>
  <c r="C37" i="24"/>
  <c r="C44" i="24" s="1"/>
  <c r="K26" i="24"/>
  <c r="C26" i="24"/>
  <c r="C45" i="24" s="1"/>
  <c r="AA25" i="24"/>
  <c r="Y25" i="24"/>
  <c r="X25" i="24"/>
  <c r="Z25" i="24" s="1"/>
  <c r="W25" i="24"/>
  <c r="V25" i="24"/>
  <c r="U25" i="24"/>
  <c r="T25" i="24"/>
  <c r="T26" i="24" s="1"/>
  <c r="S25" i="24"/>
  <c r="R25" i="24"/>
  <c r="Q25" i="24"/>
  <c r="Q26" i="24" s="1"/>
  <c r="P25" i="24"/>
  <c r="O25" i="24"/>
  <c r="N25" i="24"/>
  <c r="M25" i="24"/>
  <c r="M26" i="24" s="1"/>
  <c r="L25" i="24"/>
  <c r="L26" i="24" s="1"/>
  <c r="K25" i="24"/>
  <c r="J25" i="24"/>
  <c r="I25" i="24"/>
  <c r="I26" i="24" s="1"/>
  <c r="I45" i="24" s="1"/>
  <c r="H25" i="24"/>
  <c r="G25" i="24"/>
  <c r="F25" i="24"/>
  <c r="E25" i="24"/>
  <c r="D25" i="24"/>
  <c r="D26" i="24" s="1"/>
  <c r="D45" i="24" s="1"/>
  <c r="C25" i="24"/>
  <c r="AA13" i="24"/>
  <c r="Z13" i="24"/>
  <c r="Y13" i="24"/>
  <c r="X13" i="24"/>
  <c r="X26" i="24" s="1"/>
  <c r="W13" i="24"/>
  <c r="V13" i="24"/>
  <c r="V26" i="24" s="1"/>
  <c r="U13" i="24"/>
  <c r="T13" i="24"/>
  <c r="S13" i="24"/>
  <c r="R13" i="24"/>
  <c r="Q13" i="24"/>
  <c r="P13" i="24"/>
  <c r="O13" i="24"/>
  <c r="N13" i="24"/>
  <c r="N26" i="24" s="1"/>
  <c r="M13" i="24"/>
  <c r="L13" i="24"/>
  <c r="K13" i="24"/>
  <c r="J13" i="24"/>
  <c r="I13" i="24"/>
  <c r="H13" i="24"/>
  <c r="H26" i="24" s="1"/>
  <c r="H45" i="24" s="1"/>
  <c r="G13" i="24"/>
  <c r="F13" i="24"/>
  <c r="F26" i="24" s="1"/>
  <c r="E13" i="24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U44" i="25"/>
  <c r="AA43" i="25"/>
  <c r="Z43" i="25"/>
  <c r="Y43" i="25"/>
  <c r="Y44" i="25" s="1"/>
  <c r="X43" i="25"/>
  <c r="W43" i="25"/>
  <c r="V43" i="25"/>
  <c r="U43" i="25"/>
  <c r="T43" i="25"/>
  <c r="S43" i="25"/>
  <c r="R43" i="25"/>
  <c r="Q43" i="25"/>
  <c r="Q44" i="25" s="1"/>
  <c r="P43" i="25"/>
  <c r="O43" i="25"/>
  <c r="N43" i="25"/>
  <c r="M43" i="25"/>
  <c r="L43" i="25"/>
  <c r="K43" i="25"/>
  <c r="J43" i="25"/>
  <c r="J44" i="25" s="1"/>
  <c r="I43" i="25"/>
  <c r="I44" i="25" s="1"/>
  <c r="H43" i="25"/>
  <c r="G43" i="25"/>
  <c r="F43" i="25"/>
  <c r="E43" i="25"/>
  <c r="D43" i="25"/>
  <c r="C43" i="25"/>
  <c r="AA37" i="25"/>
  <c r="Y37" i="25"/>
  <c r="X37" i="25"/>
  <c r="W37" i="25"/>
  <c r="V37" i="25"/>
  <c r="V44" i="25" s="1"/>
  <c r="U37" i="25"/>
  <c r="T37" i="25"/>
  <c r="S37" i="25"/>
  <c r="S44" i="25" s="1"/>
  <c r="R37" i="25"/>
  <c r="Q37" i="25"/>
  <c r="P37" i="25"/>
  <c r="P44" i="25" s="1"/>
  <c r="O37" i="25"/>
  <c r="N37" i="25"/>
  <c r="N44" i="25" s="1"/>
  <c r="M37" i="25"/>
  <c r="L37" i="25"/>
  <c r="L44" i="25" s="1"/>
  <c r="K37" i="25"/>
  <c r="J37" i="25"/>
  <c r="I37" i="25"/>
  <c r="H37" i="25"/>
  <c r="H44" i="25" s="1"/>
  <c r="G37" i="25"/>
  <c r="F37" i="25"/>
  <c r="F44" i="25" s="1"/>
  <c r="E37" i="25"/>
  <c r="D37" i="25"/>
  <c r="C37" i="25"/>
  <c r="C44" i="25" s="1"/>
  <c r="C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Z26" i="25" s="1"/>
  <c r="W13" i="25"/>
  <c r="W26" i="25" s="1"/>
  <c r="V13" i="25"/>
  <c r="V26" i="25" s="1"/>
  <c r="U13" i="25"/>
  <c r="U26" i="25" s="1"/>
  <c r="T13" i="25"/>
  <c r="S13" i="25"/>
  <c r="S26" i="25" s="1"/>
  <c r="R13" i="25"/>
  <c r="Q13" i="25"/>
  <c r="Q26" i="25" s="1"/>
  <c r="P13" i="25"/>
  <c r="P26" i="25" s="1"/>
  <c r="O13" i="25"/>
  <c r="N13" i="25"/>
  <c r="N26" i="25" s="1"/>
  <c r="M13" i="25"/>
  <c r="M26" i="25" s="1"/>
  <c r="L13" i="25"/>
  <c r="K13" i="25"/>
  <c r="K26" i="25" s="1"/>
  <c r="J13" i="25"/>
  <c r="I13" i="25"/>
  <c r="I26" i="25" s="1"/>
  <c r="I45" i="25" s="1"/>
  <c r="H13" i="25"/>
  <c r="H26" i="25" s="1"/>
  <c r="G13" i="25"/>
  <c r="F13" i="25"/>
  <c r="F26" i="25" s="1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H44" i="26"/>
  <c r="AA43" i="26"/>
  <c r="Y43" i="26"/>
  <c r="X43" i="26"/>
  <c r="Z43" i="26" s="1"/>
  <c r="W43" i="26"/>
  <c r="V43" i="26"/>
  <c r="U43" i="26"/>
  <c r="T43" i="26"/>
  <c r="T44" i="26" s="1"/>
  <c r="S43" i="26"/>
  <c r="R43" i="26"/>
  <c r="Q43" i="26"/>
  <c r="P43" i="26"/>
  <c r="P44" i="26" s="1"/>
  <c r="O43" i="26"/>
  <c r="N43" i="26"/>
  <c r="M43" i="26"/>
  <c r="L43" i="26"/>
  <c r="L44" i="26" s="1"/>
  <c r="K43" i="26"/>
  <c r="J43" i="26"/>
  <c r="I43" i="26"/>
  <c r="H43" i="26"/>
  <c r="G43" i="26"/>
  <c r="F43" i="26"/>
  <c r="E43" i="26"/>
  <c r="D43" i="26"/>
  <c r="D44" i="26" s="1"/>
  <c r="C43" i="26"/>
  <c r="AA37" i="26"/>
  <c r="AA44" i="26" s="1"/>
  <c r="Z37" i="26"/>
  <c r="Y37" i="26"/>
  <c r="X37" i="26"/>
  <c r="X44" i="26" s="1"/>
  <c r="Z44" i="26" s="1"/>
  <c r="W37" i="26"/>
  <c r="W44" i="26" s="1"/>
  <c r="V37" i="26"/>
  <c r="V44" i="26" s="1"/>
  <c r="U37" i="26"/>
  <c r="T37" i="26"/>
  <c r="S37" i="26"/>
  <c r="S44" i="26" s="1"/>
  <c r="R37" i="26"/>
  <c r="Q37" i="26"/>
  <c r="P37" i="26"/>
  <c r="O37" i="26"/>
  <c r="O44" i="26" s="1"/>
  <c r="N37" i="26"/>
  <c r="N44" i="26" s="1"/>
  <c r="M37" i="26"/>
  <c r="L37" i="26"/>
  <c r="K37" i="26"/>
  <c r="K44" i="26" s="1"/>
  <c r="J37" i="26"/>
  <c r="I37" i="26"/>
  <c r="H37" i="26"/>
  <c r="G37" i="26"/>
  <c r="G44" i="26" s="1"/>
  <c r="F37" i="26"/>
  <c r="F44" i="26" s="1"/>
  <c r="E37" i="26"/>
  <c r="D37" i="26"/>
  <c r="C37" i="26"/>
  <c r="C44" i="26" s="1"/>
  <c r="AA26" i="26"/>
  <c r="K26" i="26"/>
  <c r="J26" i="26"/>
  <c r="C26" i="26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Z13" i="26"/>
  <c r="Y13" i="26"/>
  <c r="X13" i="26"/>
  <c r="W13" i="26"/>
  <c r="V13" i="26"/>
  <c r="V26" i="26" s="1"/>
  <c r="U13" i="26"/>
  <c r="U26" i="26" s="1"/>
  <c r="T13" i="26"/>
  <c r="S13" i="26"/>
  <c r="S26" i="26" s="1"/>
  <c r="R13" i="26"/>
  <c r="R26" i="26" s="1"/>
  <c r="Q13" i="26"/>
  <c r="P13" i="26"/>
  <c r="O13" i="26"/>
  <c r="N13" i="26"/>
  <c r="N26" i="26" s="1"/>
  <c r="M13" i="26"/>
  <c r="M26" i="26" s="1"/>
  <c r="L13" i="26"/>
  <c r="K13" i="26"/>
  <c r="J13" i="26"/>
  <c r="I13" i="26"/>
  <c r="H13" i="26"/>
  <c r="G13" i="26"/>
  <c r="F13" i="26"/>
  <c r="F26" i="26" s="1"/>
  <c r="E13" i="26"/>
  <c r="E26" i="26" s="1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O44" i="27"/>
  <c r="G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V37" i="27"/>
  <c r="V44" i="27" s="1"/>
  <c r="U37" i="27"/>
  <c r="T37" i="27"/>
  <c r="S37" i="27"/>
  <c r="S44" i="27" s="1"/>
  <c r="R37" i="27"/>
  <c r="Q37" i="27"/>
  <c r="P37" i="27"/>
  <c r="P44" i="27" s="1"/>
  <c r="O37" i="27"/>
  <c r="N37" i="27"/>
  <c r="N44" i="27" s="1"/>
  <c r="M37" i="27"/>
  <c r="L37" i="27"/>
  <c r="K37" i="27"/>
  <c r="K44" i="27" s="1"/>
  <c r="J37" i="27"/>
  <c r="I37" i="27"/>
  <c r="H37" i="27"/>
  <c r="H44" i="27" s="1"/>
  <c r="G37" i="27"/>
  <c r="F37" i="27"/>
  <c r="F44" i="27" s="1"/>
  <c r="E37" i="27"/>
  <c r="D37" i="27"/>
  <c r="C37" i="27"/>
  <c r="C44" i="27" s="1"/>
  <c r="R26" i="27"/>
  <c r="K26" i="27"/>
  <c r="K45" i="27" s="1"/>
  <c r="J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V13" i="27"/>
  <c r="V26" i="27" s="1"/>
  <c r="U13" i="27"/>
  <c r="U26" i="27" s="1"/>
  <c r="T13" i="27"/>
  <c r="T26" i="27" s="1"/>
  <c r="S13" i="27"/>
  <c r="S26" i="27" s="1"/>
  <c r="S45" i="27" s="1"/>
  <c r="R13" i="27"/>
  <c r="Q13" i="27"/>
  <c r="Q26" i="27" s="1"/>
  <c r="P13" i="27"/>
  <c r="P26" i="27" s="1"/>
  <c r="O13" i="27"/>
  <c r="N13" i="27"/>
  <c r="N26" i="27" s="1"/>
  <c r="M13" i="27"/>
  <c r="M26" i="27" s="1"/>
  <c r="L13" i="27"/>
  <c r="K13" i="27"/>
  <c r="J13" i="27"/>
  <c r="I13" i="27"/>
  <c r="I26" i="27" s="1"/>
  <c r="H13" i="27"/>
  <c r="H26" i="27" s="1"/>
  <c r="G13" i="27"/>
  <c r="F13" i="27"/>
  <c r="F26" i="27" s="1"/>
  <c r="E13" i="27"/>
  <c r="E26" i="27" s="1"/>
  <c r="D13" i="27"/>
  <c r="D26" i="27" s="1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X44" i="28"/>
  <c r="AA43" i="28"/>
  <c r="Y43" i="28"/>
  <c r="X43" i="28"/>
  <c r="Z43" i="28" s="1"/>
  <c r="W43" i="28"/>
  <c r="V43" i="28"/>
  <c r="U43" i="28"/>
  <c r="T43" i="28"/>
  <c r="T44" i="28" s="1"/>
  <c r="S43" i="28"/>
  <c r="R43" i="28"/>
  <c r="Q43" i="28"/>
  <c r="P43" i="28"/>
  <c r="P44" i="28" s="1"/>
  <c r="O43" i="28"/>
  <c r="N43" i="28"/>
  <c r="M43" i="28"/>
  <c r="L43" i="28"/>
  <c r="L44" i="28" s="1"/>
  <c r="K43" i="28"/>
  <c r="J43" i="28"/>
  <c r="I43" i="28"/>
  <c r="H43" i="28"/>
  <c r="G43" i="28"/>
  <c r="F43" i="28"/>
  <c r="E43" i="28"/>
  <c r="D43" i="28"/>
  <c r="D44" i="28" s="1"/>
  <c r="C43" i="28"/>
  <c r="AA37" i="28"/>
  <c r="AA44" i="28" s="1"/>
  <c r="Z37" i="28"/>
  <c r="Y37" i="28"/>
  <c r="X37" i="28"/>
  <c r="W37" i="28"/>
  <c r="W44" i="28" s="1"/>
  <c r="V37" i="28"/>
  <c r="V44" i="28" s="1"/>
  <c r="U37" i="28"/>
  <c r="T37" i="28"/>
  <c r="S37" i="28"/>
  <c r="S44" i="28" s="1"/>
  <c r="R37" i="28"/>
  <c r="Q37" i="28"/>
  <c r="P37" i="28"/>
  <c r="O37" i="28"/>
  <c r="O44" i="28" s="1"/>
  <c r="N37" i="28"/>
  <c r="N44" i="28" s="1"/>
  <c r="M37" i="28"/>
  <c r="L37" i="28"/>
  <c r="K37" i="28"/>
  <c r="K44" i="28" s="1"/>
  <c r="J37" i="28"/>
  <c r="I37" i="28"/>
  <c r="H37" i="28"/>
  <c r="H44" i="28" s="1"/>
  <c r="G37" i="28"/>
  <c r="G44" i="28" s="1"/>
  <c r="F37" i="28"/>
  <c r="F44" i="28" s="1"/>
  <c r="E37" i="28"/>
  <c r="D37" i="28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O26" i="28" s="1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Q26" i="28" s="1"/>
  <c r="P13" i="28"/>
  <c r="P26" i="28" s="1"/>
  <c r="O13" i="28"/>
  <c r="N13" i="28"/>
  <c r="N26" i="28" s="1"/>
  <c r="M13" i="28"/>
  <c r="M26" i="28" s="1"/>
  <c r="L13" i="28"/>
  <c r="L26" i="28" s="1"/>
  <c r="K13" i="28"/>
  <c r="K26" i="28" s="1"/>
  <c r="J13" i="28"/>
  <c r="J26" i="28" s="1"/>
  <c r="I13" i="28"/>
  <c r="I26" i="28" s="1"/>
  <c r="H13" i="28"/>
  <c r="H26" i="28" s="1"/>
  <c r="G13" i="28"/>
  <c r="F13" i="28"/>
  <c r="F26" i="28" s="1"/>
  <c r="E13" i="28"/>
  <c r="E26" i="28" s="1"/>
  <c r="D13" i="28"/>
  <c r="D26" i="28" s="1"/>
  <c r="C13" i="28"/>
  <c r="C26" i="28" s="1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X44" i="29"/>
  <c r="Z44" i="29" s="1"/>
  <c r="AA43" i="29"/>
  <c r="Y43" i="29"/>
  <c r="X43" i="29"/>
  <c r="Z43" i="29" s="1"/>
  <c r="W43" i="29"/>
  <c r="V43" i="29"/>
  <c r="U43" i="29"/>
  <c r="T43" i="29"/>
  <c r="T44" i="29" s="1"/>
  <c r="S43" i="29"/>
  <c r="R43" i="29"/>
  <c r="Q43" i="29"/>
  <c r="P43" i="29"/>
  <c r="P44" i="29" s="1"/>
  <c r="O43" i="29"/>
  <c r="N43" i="29"/>
  <c r="M43" i="29"/>
  <c r="L43" i="29"/>
  <c r="L44" i="29" s="1"/>
  <c r="K43" i="29"/>
  <c r="J43" i="29"/>
  <c r="I43" i="29"/>
  <c r="H43" i="29"/>
  <c r="G43" i="29"/>
  <c r="F43" i="29"/>
  <c r="E43" i="29"/>
  <c r="D43" i="29"/>
  <c r="D44" i="29" s="1"/>
  <c r="C43" i="29"/>
  <c r="AA37" i="29"/>
  <c r="AA44" i="29" s="1"/>
  <c r="Y37" i="29"/>
  <c r="Y44" i="29" s="1"/>
  <c r="X37" i="29"/>
  <c r="W37" i="29"/>
  <c r="W44" i="29" s="1"/>
  <c r="V37" i="29"/>
  <c r="U37" i="29"/>
  <c r="T37" i="29"/>
  <c r="S37" i="29"/>
  <c r="S44" i="29" s="1"/>
  <c r="R37" i="29"/>
  <c r="Q37" i="29"/>
  <c r="Q44" i="29" s="1"/>
  <c r="P37" i="29"/>
  <c r="O37" i="29"/>
  <c r="O44" i="29" s="1"/>
  <c r="N37" i="29"/>
  <c r="M37" i="29"/>
  <c r="L37" i="29"/>
  <c r="K37" i="29"/>
  <c r="K44" i="29" s="1"/>
  <c r="J37" i="29"/>
  <c r="I37" i="29"/>
  <c r="I44" i="29" s="1"/>
  <c r="H37" i="29"/>
  <c r="H44" i="29" s="1"/>
  <c r="G37" i="29"/>
  <c r="G44" i="29" s="1"/>
  <c r="F37" i="29"/>
  <c r="E37" i="29"/>
  <c r="D37" i="29"/>
  <c r="C37" i="29"/>
  <c r="C44" i="29" s="1"/>
  <c r="AA25" i="29"/>
  <c r="Y25" i="29"/>
  <c r="X25" i="29"/>
  <c r="W25" i="29"/>
  <c r="W26" i="29" s="1"/>
  <c r="W45" i="29" s="1"/>
  <c r="V25" i="29"/>
  <c r="U25" i="29"/>
  <c r="T25" i="29"/>
  <c r="S25" i="29"/>
  <c r="R25" i="29"/>
  <c r="Q25" i="29"/>
  <c r="P25" i="29"/>
  <c r="O25" i="29"/>
  <c r="O26" i="29" s="1"/>
  <c r="O45" i="29" s="1"/>
  <c r="N25" i="29"/>
  <c r="M25" i="29"/>
  <c r="L25" i="29"/>
  <c r="K25" i="29"/>
  <c r="K26" i="29" s="1"/>
  <c r="K45" i="29" s="1"/>
  <c r="J25" i="29"/>
  <c r="I25" i="29"/>
  <c r="H25" i="29"/>
  <c r="G25" i="29"/>
  <c r="G26" i="29" s="1"/>
  <c r="G45" i="29" s="1"/>
  <c r="F25" i="29"/>
  <c r="E25" i="29"/>
  <c r="D25" i="29"/>
  <c r="C25" i="29"/>
  <c r="AA13" i="29"/>
  <c r="AA26" i="29" s="1"/>
  <c r="Y13" i="29"/>
  <c r="X13" i="29"/>
  <c r="Z13" i="29" s="1"/>
  <c r="W13" i="29"/>
  <c r="V13" i="29"/>
  <c r="V26" i="29" s="1"/>
  <c r="U13" i="29"/>
  <c r="T13" i="29"/>
  <c r="T26" i="29" s="1"/>
  <c r="S13" i="29"/>
  <c r="R13" i="29"/>
  <c r="R26" i="29" s="1"/>
  <c r="Q13" i="29"/>
  <c r="P13" i="29"/>
  <c r="O13" i="29"/>
  <c r="N13" i="29"/>
  <c r="N26" i="29" s="1"/>
  <c r="M13" i="29"/>
  <c r="L13" i="29"/>
  <c r="L26" i="29" s="1"/>
  <c r="K13" i="29"/>
  <c r="J13" i="29"/>
  <c r="J26" i="29" s="1"/>
  <c r="I13" i="29"/>
  <c r="H13" i="29"/>
  <c r="H26" i="29" s="1"/>
  <c r="H45" i="29" s="1"/>
  <c r="G13" i="29"/>
  <c r="F13" i="29"/>
  <c r="F26" i="29" s="1"/>
  <c r="E13" i="29"/>
  <c r="D13" i="29"/>
  <c r="D26" i="29" s="1"/>
  <c r="D45" i="29" s="1"/>
  <c r="C13" i="29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G44" i="30"/>
  <c r="E44" i="30"/>
  <c r="D44" i="30"/>
  <c r="AA43" i="30"/>
  <c r="Y43" i="30"/>
  <c r="X43" i="30"/>
  <c r="Z43" i="30" s="1"/>
  <c r="W43" i="30"/>
  <c r="V43" i="30"/>
  <c r="U43" i="30"/>
  <c r="T43" i="30"/>
  <c r="T44" i="30" s="1"/>
  <c r="S43" i="30"/>
  <c r="R43" i="30"/>
  <c r="Q43" i="30"/>
  <c r="P43" i="30"/>
  <c r="O43" i="30"/>
  <c r="N43" i="30"/>
  <c r="M43" i="30"/>
  <c r="L43" i="30"/>
  <c r="L44" i="30" s="1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N37" i="30"/>
  <c r="M37" i="30"/>
  <c r="L37" i="30"/>
  <c r="K37" i="30"/>
  <c r="K44" i="30" s="1"/>
  <c r="J37" i="30"/>
  <c r="J44" i="30" s="1"/>
  <c r="I37" i="30"/>
  <c r="I44" i="30" s="1"/>
  <c r="H37" i="30"/>
  <c r="H44" i="30" s="1"/>
  <c r="G37" i="30"/>
  <c r="F37" i="30"/>
  <c r="F44" i="30" s="1"/>
  <c r="E37" i="30"/>
  <c r="D37" i="30"/>
  <c r="C37" i="30"/>
  <c r="C44" i="30" s="1"/>
  <c r="D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Z13" i="30" s="1"/>
  <c r="W13" i="30"/>
  <c r="V13" i="30"/>
  <c r="V26" i="30" s="1"/>
  <c r="U13" i="30"/>
  <c r="T13" i="30"/>
  <c r="T26" i="30" s="1"/>
  <c r="S13" i="30"/>
  <c r="S26" i="30" s="1"/>
  <c r="R13" i="30"/>
  <c r="R26" i="30" s="1"/>
  <c r="R45" i="30" s="1"/>
  <c r="Q13" i="30"/>
  <c r="Q26" i="30" s="1"/>
  <c r="P13" i="30"/>
  <c r="P26" i="30" s="1"/>
  <c r="O13" i="30"/>
  <c r="N13" i="30"/>
  <c r="N26" i="30" s="1"/>
  <c r="M13" i="30"/>
  <c r="L13" i="30"/>
  <c r="K13" i="30"/>
  <c r="K26" i="30" s="1"/>
  <c r="J13" i="30"/>
  <c r="J26" i="30" s="1"/>
  <c r="J45" i="30" s="1"/>
  <c r="I13" i="30"/>
  <c r="I26" i="30" s="1"/>
  <c r="H13" i="30"/>
  <c r="H26" i="30" s="1"/>
  <c r="G13" i="30"/>
  <c r="F13" i="30"/>
  <c r="F26" i="30" s="1"/>
  <c r="F45" i="30" s="1"/>
  <c r="E13" i="30"/>
  <c r="E26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T44" i="31"/>
  <c r="K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Z37" i="31" s="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N37" i="31"/>
  <c r="M37" i="31"/>
  <c r="L37" i="31"/>
  <c r="K37" i="3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Y26" i="31"/>
  <c r="F26" i="31"/>
  <c r="D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X13" i="31"/>
  <c r="Z13" i="31" s="1"/>
  <c r="W13" i="31"/>
  <c r="V13" i="31"/>
  <c r="V26" i="31" s="1"/>
  <c r="U13" i="31"/>
  <c r="T13" i="31"/>
  <c r="T26" i="31" s="1"/>
  <c r="T45" i="31" s="1"/>
  <c r="S13" i="31"/>
  <c r="S26" i="31" s="1"/>
  <c r="S45" i="31" s="1"/>
  <c r="R13" i="31"/>
  <c r="R26" i="31" s="1"/>
  <c r="R45" i="31" s="1"/>
  <c r="Q13" i="31"/>
  <c r="Q26" i="31" s="1"/>
  <c r="P13" i="31"/>
  <c r="P26" i="31" s="1"/>
  <c r="O13" i="31"/>
  <c r="N13" i="31"/>
  <c r="N26" i="31" s="1"/>
  <c r="M13" i="31"/>
  <c r="L13" i="31"/>
  <c r="L26" i="31" s="1"/>
  <c r="K13" i="31"/>
  <c r="J13" i="31"/>
  <c r="J26" i="31" s="1"/>
  <c r="J45" i="31" s="1"/>
  <c r="I13" i="31"/>
  <c r="I26" i="31" s="1"/>
  <c r="H13" i="31"/>
  <c r="H26" i="31" s="1"/>
  <c r="G13" i="31"/>
  <c r="G26" i="31" s="1"/>
  <c r="G45" i="31" s="1"/>
  <c r="F13" i="31"/>
  <c r="E13" i="31"/>
  <c r="D13" i="31"/>
  <c r="C13" i="3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V37" i="32"/>
  <c r="V44" i="32" s="1"/>
  <c r="U37" i="32"/>
  <c r="U44" i="32" s="1"/>
  <c r="T37" i="32"/>
  <c r="S37" i="32"/>
  <c r="S44" i="32" s="1"/>
  <c r="R37" i="32"/>
  <c r="Q37" i="32"/>
  <c r="Q44" i="32" s="1"/>
  <c r="P37" i="32"/>
  <c r="P44" i="32" s="1"/>
  <c r="O37" i="32"/>
  <c r="O44" i="32" s="1"/>
  <c r="N37" i="32"/>
  <c r="M37" i="32"/>
  <c r="L37" i="32"/>
  <c r="K37" i="32"/>
  <c r="K44" i="32" s="1"/>
  <c r="J37" i="32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F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Z13" i="32" s="1"/>
  <c r="W13" i="32"/>
  <c r="W26" i="32" s="1"/>
  <c r="V13" i="32"/>
  <c r="V26" i="32" s="1"/>
  <c r="U13" i="32"/>
  <c r="T13" i="32"/>
  <c r="T26" i="32" s="1"/>
  <c r="S13" i="32"/>
  <c r="S26" i="32" s="1"/>
  <c r="S45" i="32" s="1"/>
  <c r="R13" i="32"/>
  <c r="R26" i="32" s="1"/>
  <c r="Q13" i="32"/>
  <c r="Q26" i="32" s="1"/>
  <c r="P13" i="32"/>
  <c r="P26" i="32" s="1"/>
  <c r="O13" i="32"/>
  <c r="O26" i="32" s="1"/>
  <c r="O45" i="32" s="1"/>
  <c r="N13" i="32"/>
  <c r="N26" i="32" s="1"/>
  <c r="M13" i="32"/>
  <c r="L13" i="32"/>
  <c r="K13" i="32"/>
  <c r="K26" i="32" s="1"/>
  <c r="K45" i="32" s="1"/>
  <c r="J13" i="32"/>
  <c r="I13" i="32"/>
  <c r="I26" i="32" s="1"/>
  <c r="H13" i="32"/>
  <c r="H26" i="32" s="1"/>
  <c r="G13" i="32"/>
  <c r="F13" i="32"/>
  <c r="E13" i="32"/>
  <c r="D13" i="32"/>
  <c r="D26" i="32" s="1"/>
  <c r="C13" i="32"/>
  <c r="C26" i="32" s="1"/>
  <c r="C45" i="32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U37" i="1"/>
  <c r="U44" i="1" s="1"/>
  <c r="T37" i="1"/>
  <c r="T44" i="1" s="1"/>
  <c r="S37" i="1"/>
  <c r="S44" i="1" s="1"/>
  <c r="R37" i="1"/>
  <c r="Q37" i="1"/>
  <c r="P37" i="1"/>
  <c r="P44" i="1" s="1"/>
  <c r="O37" i="1"/>
  <c r="N37" i="1"/>
  <c r="M37" i="1"/>
  <c r="M44" i="1" s="1"/>
  <c r="L37" i="1"/>
  <c r="K37" i="1"/>
  <c r="K44" i="1" s="1"/>
  <c r="J37" i="1"/>
  <c r="I37" i="1"/>
  <c r="H37" i="1"/>
  <c r="H44" i="1" s="1"/>
  <c r="G37" i="1"/>
  <c r="F37" i="1"/>
  <c r="E37" i="1"/>
  <c r="E44" i="1" s="1"/>
  <c r="D37" i="1"/>
  <c r="D44" i="1" s="1"/>
  <c r="C37" i="1"/>
  <c r="C44" i="1" s="1"/>
  <c r="K26" i="1"/>
  <c r="G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V26" i="1" s="1"/>
  <c r="U13" i="1"/>
  <c r="U26" i="1" s="1"/>
  <c r="T13" i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K13" i="1"/>
  <c r="J13" i="1"/>
  <c r="J26" i="1" s="1"/>
  <c r="I13" i="1"/>
  <c r="I26" i="1" s="1"/>
  <c r="H13" i="1"/>
  <c r="H26" i="1" s="1"/>
  <c r="G13" i="1"/>
  <c r="F13" i="1"/>
  <c r="F26" i="1" s="1"/>
  <c r="E13" i="1"/>
  <c r="E26" i="1" s="1"/>
  <c r="D13" i="1"/>
  <c r="C13" i="1"/>
  <c r="C26" i="1" s="1"/>
  <c r="C45" i="1" s="1"/>
  <c r="D45" i="32" l="1"/>
  <c r="AA45" i="1"/>
  <c r="L44" i="1"/>
  <c r="L45" i="31"/>
  <c r="E45" i="27"/>
  <c r="H45" i="1"/>
  <c r="P45" i="1"/>
  <c r="Z13" i="1"/>
  <c r="Z25" i="1"/>
  <c r="F44" i="1"/>
  <c r="F45" i="1" s="1"/>
  <c r="N44" i="1"/>
  <c r="V44" i="1"/>
  <c r="V45" i="32"/>
  <c r="Z37" i="32"/>
  <c r="I45" i="30"/>
  <c r="Q45" i="30"/>
  <c r="Y45" i="30"/>
  <c r="N44" i="30"/>
  <c r="F44" i="29"/>
  <c r="N44" i="29"/>
  <c r="V44" i="29"/>
  <c r="S45" i="25"/>
  <c r="T45" i="24"/>
  <c r="X44" i="24"/>
  <c r="X45" i="24" s="1"/>
  <c r="Z45" i="24" s="1"/>
  <c r="E45" i="23"/>
  <c r="U45" i="23"/>
  <c r="M26" i="23"/>
  <c r="J44" i="23"/>
  <c r="F45" i="22"/>
  <c r="L44" i="22"/>
  <c r="I26" i="19"/>
  <c r="I45" i="19" s="1"/>
  <c r="Q26" i="19"/>
  <c r="Q45" i="19" s="1"/>
  <c r="Y26" i="19"/>
  <c r="Y45" i="19" s="1"/>
  <c r="Z25" i="19"/>
  <c r="O26" i="17"/>
  <c r="E45" i="16"/>
  <c r="M45" i="16"/>
  <c r="U45" i="16"/>
  <c r="P45" i="14"/>
  <c r="M44" i="32"/>
  <c r="L26" i="22"/>
  <c r="L45" i="17"/>
  <c r="X44" i="14"/>
  <c r="Z37" i="14"/>
  <c r="X44" i="12"/>
  <c r="Z44" i="12" s="1"/>
  <c r="Z37" i="12"/>
  <c r="W44" i="32"/>
  <c r="W45" i="32" s="1"/>
  <c r="F45" i="31"/>
  <c r="P45" i="30"/>
  <c r="F45" i="26"/>
  <c r="N45" i="26"/>
  <c r="V45" i="26"/>
  <c r="X44" i="25"/>
  <c r="Z44" i="25" s="1"/>
  <c r="Z37" i="25"/>
  <c r="L26" i="23"/>
  <c r="T26" i="23"/>
  <c r="T45" i="23" s="1"/>
  <c r="K44" i="22"/>
  <c r="H45" i="19"/>
  <c r="I44" i="17"/>
  <c r="I45" i="17" s="1"/>
  <c r="Q44" i="17"/>
  <c r="Y44" i="17"/>
  <c r="Q44" i="16"/>
  <c r="Y44" i="16"/>
  <c r="E45" i="14"/>
  <c r="I45" i="10"/>
  <c r="Q45" i="10"/>
  <c r="H45" i="2"/>
  <c r="Y45" i="1"/>
  <c r="G44" i="1"/>
  <c r="O44" i="1"/>
  <c r="O45" i="1" s="1"/>
  <c r="W44" i="1"/>
  <c r="G26" i="32"/>
  <c r="G45" i="32" s="1"/>
  <c r="V45" i="31"/>
  <c r="O44" i="30"/>
  <c r="J44" i="28"/>
  <c r="J45" i="28" s="1"/>
  <c r="R44" i="28"/>
  <c r="J44" i="26"/>
  <c r="J45" i="26" s="1"/>
  <c r="R44" i="26"/>
  <c r="R45" i="26" s="1"/>
  <c r="L26" i="25"/>
  <c r="L45" i="25" s="1"/>
  <c r="T26" i="25"/>
  <c r="C45" i="25"/>
  <c r="AA44" i="25"/>
  <c r="AA45" i="25" s="1"/>
  <c r="V45" i="24"/>
  <c r="M45" i="24"/>
  <c r="O26" i="22"/>
  <c r="Z13" i="21"/>
  <c r="X26" i="21"/>
  <c r="J26" i="19"/>
  <c r="R26" i="19"/>
  <c r="X26" i="17"/>
  <c r="X45" i="17" s="1"/>
  <c r="G45" i="17"/>
  <c r="L45" i="16"/>
  <c r="X44" i="7"/>
  <c r="Z44" i="7" s="1"/>
  <c r="Z37" i="7"/>
  <c r="G45" i="4"/>
  <c r="J45" i="27"/>
  <c r="G44" i="23"/>
  <c r="O44" i="23"/>
  <c r="L26" i="21"/>
  <c r="L45" i="21" s="1"/>
  <c r="R44" i="18"/>
  <c r="G44" i="17"/>
  <c r="L26" i="32"/>
  <c r="C26" i="31"/>
  <c r="C45" i="31" s="1"/>
  <c r="W26" i="30"/>
  <c r="W45" i="30" s="1"/>
  <c r="T45" i="27"/>
  <c r="T26" i="22"/>
  <c r="T45" i="22" s="1"/>
  <c r="K45" i="9"/>
  <c r="F45" i="32"/>
  <c r="O26" i="31"/>
  <c r="C45" i="30"/>
  <c r="S45" i="30"/>
  <c r="V45" i="28"/>
  <c r="T45" i="16"/>
  <c r="X44" i="15"/>
  <c r="Z44" i="15" s="1"/>
  <c r="Z37" i="15"/>
  <c r="C45" i="5"/>
  <c r="N44" i="31"/>
  <c r="N45" i="31" s="1"/>
  <c r="H45" i="25"/>
  <c r="N44" i="32"/>
  <c r="N45" i="32" s="1"/>
  <c r="K26" i="31"/>
  <c r="K45" i="31" s="1"/>
  <c r="O44" i="31"/>
  <c r="G26" i="30"/>
  <c r="G45" i="30" s="1"/>
  <c r="E45" i="26"/>
  <c r="L26" i="30"/>
  <c r="L45" i="30" s="1"/>
  <c r="O45" i="28"/>
  <c r="J44" i="24"/>
  <c r="M44" i="23"/>
  <c r="I45" i="22"/>
  <c r="Y45" i="22"/>
  <c r="AA45" i="21"/>
  <c r="X44" i="21"/>
  <c r="Z44" i="21" s="1"/>
  <c r="Z37" i="21"/>
  <c r="X26" i="16"/>
  <c r="X45" i="16" s="1"/>
  <c r="Z13" i="16"/>
  <c r="J26" i="15"/>
  <c r="J45" i="11"/>
  <c r="T45" i="5"/>
  <c r="R45" i="3"/>
  <c r="M45" i="1"/>
  <c r="AA26" i="31"/>
  <c r="AA45" i="31" s="1"/>
  <c r="Z37" i="27"/>
  <c r="X44" i="27"/>
  <c r="C45" i="22"/>
  <c r="K45" i="1"/>
  <c r="T45" i="32"/>
  <c r="D45" i="31"/>
  <c r="O26" i="30"/>
  <c r="O45" i="30" s="1"/>
  <c r="L26" i="27"/>
  <c r="U45" i="26"/>
  <c r="J44" i="22"/>
  <c r="U45" i="17"/>
  <c r="O45" i="7"/>
  <c r="J45" i="1"/>
  <c r="X26" i="32"/>
  <c r="Z26" i="32" s="1"/>
  <c r="W26" i="31"/>
  <c r="W45" i="31" s="1"/>
  <c r="K45" i="30"/>
  <c r="D45" i="30"/>
  <c r="F45" i="28"/>
  <c r="N45" i="28"/>
  <c r="K44" i="25"/>
  <c r="K45" i="25" s="1"/>
  <c r="X26" i="20"/>
  <c r="C45" i="10"/>
  <c r="S45" i="10"/>
  <c r="L44" i="31"/>
  <c r="G26" i="28"/>
  <c r="G45" i="28" s="1"/>
  <c r="W26" i="28"/>
  <c r="W45" i="28" s="1"/>
  <c r="I45" i="27"/>
  <c r="Q45" i="27"/>
  <c r="D26" i="1"/>
  <c r="D45" i="1" s="1"/>
  <c r="L26" i="1"/>
  <c r="L45" i="1" s="1"/>
  <c r="T26" i="1"/>
  <c r="J44" i="1"/>
  <c r="R44" i="1"/>
  <c r="R45" i="1" s="1"/>
  <c r="Z37" i="1"/>
  <c r="I44" i="1"/>
  <c r="I45" i="1" s="1"/>
  <c r="Q44" i="1"/>
  <c r="Q45" i="1" s="1"/>
  <c r="AA26" i="32"/>
  <c r="AA45" i="32" s="1"/>
  <c r="J26" i="32"/>
  <c r="L44" i="32"/>
  <c r="T44" i="32"/>
  <c r="Z50" i="32"/>
  <c r="M44" i="31"/>
  <c r="E45" i="30"/>
  <c r="J44" i="29"/>
  <c r="J45" i="29" s="1"/>
  <c r="R44" i="29"/>
  <c r="R45" i="29" s="1"/>
  <c r="Z37" i="29"/>
  <c r="E44" i="26"/>
  <c r="M44" i="26"/>
  <c r="M45" i="26" s="1"/>
  <c r="U44" i="26"/>
  <c r="G26" i="25"/>
  <c r="O26" i="25"/>
  <c r="Y26" i="24"/>
  <c r="Y45" i="24" s="1"/>
  <c r="P26" i="24"/>
  <c r="P45" i="24" s="1"/>
  <c r="I45" i="23"/>
  <c r="N44" i="23"/>
  <c r="Z44" i="23"/>
  <c r="S45" i="21"/>
  <c r="T45" i="20"/>
  <c r="I44" i="18"/>
  <c r="Q44" i="18"/>
  <c r="Y44" i="18"/>
  <c r="X26" i="14"/>
  <c r="Z13" i="14"/>
  <c r="K45" i="6"/>
  <c r="M44" i="30"/>
  <c r="H45" i="28"/>
  <c r="Z25" i="28"/>
  <c r="G26" i="27"/>
  <c r="G45" i="27" s="1"/>
  <c r="O26" i="27"/>
  <c r="O45" i="27" s="1"/>
  <c r="W26" i="27"/>
  <c r="W45" i="27" s="1"/>
  <c r="I44" i="27"/>
  <c r="Q44" i="27"/>
  <c r="Y44" i="27"/>
  <c r="Y45" i="27" s="1"/>
  <c r="H26" i="26"/>
  <c r="H45" i="26" s="1"/>
  <c r="P26" i="26"/>
  <c r="X26" i="26"/>
  <c r="Z26" i="26" s="1"/>
  <c r="G26" i="26"/>
  <c r="G45" i="26" s="1"/>
  <c r="O26" i="26"/>
  <c r="O45" i="26" s="1"/>
  <c r="W26" i="26"/>
  <c r="W45" i="26" s="1"/>
  <c r="M45" i="25"/>
  <c r="U45" i="25"/>
  <c r="S26" i="24"/>
  <c r="S45" i="24" s="1"/>
  <c r="AA26" i="24"/>
  <c r="AA45" i="24" s="1"/>
  <c r="T44" i="24"/>
  <c r="K44" i="24"/>
  <c r="F45" i="23"/>
  <c r="V45" i="23"/>
  <c r="N26" i="23"/>
  <c r="N45" i="23" s="1"/>
  <c r="Z37" i="23"/>
  <c r="AA45" i="22"/>
  <c r="M44" i="22"/>
  <c r="M45" i="22" s="1"/>
  <c r="F26" i="21"/>
  <c r="N26" i="21"/>
  <c r="V26" i="21"/>
  <c r="J44" i="21"/>
  <c r="R44" i="21"/>
  <c r="R45" i="21" s="1"/>
  <c r="I44" i="21"/>
  <c r="Q44" i="21"/>
  <c r="Y44" i="21"/>
  <c r="H44" i="19"/>
  <c r="P44" i="19"/>
  <c r="P45" i="19" s="1"/>
  <c r="X44" i="19"/>
  <c r="Z44" i="19" s="1"/>
  <c r="J26" i="18"/>
  <c r="J45" i="18" s="1"/>
  <c r="R26" i="18"/>
  <c r="R45" i="18" s="1"/>
  <c r="C26" i="17"/>
  <c r="C45" i="17" s="1"/>
  <c r="K26" i="17"/>
  <c r="K45" i="17" s="1"/>
  <c r="S26" i="17"/>
  <c r="S45" i="17" s="1"/>
  <c r="AA45" i="17"/>
  <c r="N26" i="16"/>
  <c r="N45" i="16" s="1"/>
  <c r="G44" i="13"/>
  <c r="O44" i="13"/>
  <c r="W44" i="13"/>
  <c r="W45" i="13" s="1"/>
  <c r="AA26" i="9"/>
  <c r="AA45" i="9" s="1"/>
  <c r="Y44" i="5"/>
  <c r="I45" i="4"/>
  <c r="Q45" i="4"/>
  <c r="Y45" i="4"/>
  <c r="AA26" i="2"/>
  <c r="E44" i="29"/>
  <c r="M44" i="29"/>
  <c r="U44" i="29"/>
  <c r="E44" i="28"/>
  <c r="M44" i="28"/>
  <c r="M45" i="28" s="1"/>
  <c r="U44" i="28"/>
  <c r="Z25" i="27"/>
  <c r="J44" i="27"/>
  <c r="R44" i="27"/>
  <c r="R45" i="27" s="1"/>
  <c r="I26" i="26"/>
  <c r="I45" i="26" s="1"/>
  <c r="Q26" i="26"/>
  <c r="Y26" i="26"/>
  <c r="Y45" i="26" s="1"/>
  <c r="F45" i="25"/>
  <c r="N45" i="25"/>
  <c r="V45" i="25"/>
  <c r="R44" i="25"/>
  <c r="E44" i="24"/>
  <c r="U44" i="24"/>
  <c r="G45" i="23"/>
  <c r="O45" i="23"/>
  <c r="W45" i="23"/>
  <c r="I44" i="23"/>
  <c r="Q44" i="23"/>
  <c r="S45" i="22"/>
  <c r="N44" i="22"/>
  <c r="G26" i="21"/>
  <c r="G45" i="21" s="1"/>
  <c r="O26" i="21"/>
  <c r="W26" i="21"/>
  <c r="W45" i="21" s="1"/>
  <c r="C44" i="21"/>
  <c r="C45" i="21" s="1"/>
  <c r="K44" i="21"/>
  <c r="K45" i="21" s="1"/>
  <c r="S44" i="21"/>
  <c r="AA44" i="21"/>
  <c r="E26" i="20"/>
  <c r="M26" i="20"/>
  <c r="M45" i="20" s="1"/>
  <c r="U26" i="20"/>
  <c r="E26" i="19"/>
  <c r="M26" i="19"/>
  <c r="M45" i="19" s="1"/>
  <c r="U26" i="19"/>
  <c r="U45" i="19" s="1"/>
  <c r="D45" i="19"/>
  <c r="C26" i="18"/>
  <c r="C45" i="18" s="1"/>
  <c r="K26" i="18"/>
  <c r="K45" i="18" s="1"/>
  <c r="S26" i="18"/>
  <c r="S45" i="18" s="1"/>
  <c r="AA45" i="18"/>
  <c r="O26" i="16"/>
  <c r="O45" i="16" s="1"/>
  <c r="G26" i="14"/>
  <c r="O26" i="14"/>
  <c r="W26" i="14"/>
  <c r="W45" i="14" s="1"/>
  <c r="C26" i="13"/>
  <c r="K26" i="13"/>
  <c r="S26" i="13"/>
  <c r="S45" i="13" s="1"/>
  <c r="Z44" i="13"/>
  <c r="C26" i="9"/>
  <c r="C45" i="9" s="1"/>
  <c r="R45" i="6"/>
  <c r="W45" i="4"/>
  <c r="AA26" i="3"/>
  <c r="AA45" i="3" s="1"/>
  <c r="Y45" i="23"/>
  <c r="Q26" i="23"/>
  <c r="K44" i="23"/>
  <c r="K45" i="23" s="1"/>
  <c r="M26" i="22"/>
  <c r="G45" i="20"/>
  <c r="O45" i="20"/>
  <c r="W45" i="20"/>
  <c r="G45" i="19"/>
  <c r="O45" i="19"/>
  <c r="W45" i="19"/>
  <c r="E45" i="18"/>
  <c r="M45" i="18"/>
  <c r="U45" i="18"/>
  <c r="D26" i="18"/>
  <c r="D45" i="18" s="1"/>
  <c r="L26" i="18"/>
  <c r="L45" i="18" s="1"/>
  <c r="T26" i="18"/>
  <c r="T45" i="18" s="1"/>
  <c r="I45" i="16"/>
  <c r="X44" i="5"/>
  <c r="Z43" i="5"/>
  <c r="D45" i="4"/>
  <c r="T45" i="4"/>
  <c r="D45" i="3"/>
  <c r="L45" i="3"/>
  <c r="H44" i="3"/>
  <c r="H45" i="3" s="1"/>
  <c r="P44" i="3"/>
  <c r="P45" i="3" s="1"/>
  <c r="X44" i="3"/>
  <c r="Z44" i="3" s="1"/>
  <c r="C26" i="29"/>
  <c r="C45" i="29" s="1"/>
  <c r="S26" i="29"/>
  <c r="S45" i="29" s="1"/>
  <c r="AA45" i="29"/>
  <c r="E44" i="27"/>
  <c r="M44" i="27"/>
  <c r="M45" i="27" s="1"/>
  <c r="U44" i="27"/>
  <c r="U45" i="27" s="1"/>
  <c r="D44" i="27"/>
  <c r="D45" i="27" s="1"/>
  <c r="L44" i="27"/>
  <c r="T44" i="27"/>
  <c r="D26" i="26"/>
  <c r="D45" i="26" s="1"/>
  <c r="L26" i="26"/>
  <c r="L45" i="26" s="1"/>
  <c r="T26" i="26"/>
  <c r="T45" i="26" s="1"/>
  <c r="E44" i="25"/>
  <c r="E45" i="25" s="1"/>
  <c r="M44" i="25"/>
  <c r="G26" i="24"/>
  <c r="G45" i="24" s="1"/>
  <c r="O26" i="24"/>
  <c r="O45" i="24" s="1"/>
  <c r="W26" i="24"/>
  <c r="W45" i="24" s="1"/>
  <c r="P44" i="24"/>
  <c r="AA26" i="23"/>
  <c r="L44" i="23"/>
  <c r="N26" i="22"/>
  <c r="N45" i="22" s="1"/>
  <c r="I44" i="22"/>
  <c r="J26" i="21"/>
  <c r="R26" i="21"/>
  <c r="D44" i="19"/>
  <c r="L44" i="19"/>
  <c r="L45" i="19" s="1"/>
  <c r="T44" i="19"/>
  <c r="T45" i="19" s="1"/>
  <c r="F26" i="18"/>
  <c r="N26" i="18"/>
  <c r="V26" i="18"/>
  <c r="J26" i="16"/>
  <c r="R26" i="16"/>
  <c r="E44" i="15"/>
  <c r="E45" i="15" s="1"/>
  <c r="J45" i="14"/>
  <c r="I45" i="14"/>
  <c r="Y26" i="14"/>
  <c r="Y45" i="14" s="1"/>
  <c r="Z25" i="14"/>
  <c r="Z50" i="13"/>
  <c r="Z13" i="12"/>
  <c r="H26" i="12"/>
  <c r="H45" i="12" s="1"/>
  <c r="P26" i="12"/>
  <c r="P45" i="12" s="1"/>
  <c r="X26" i="12"/>
  <c r="E45" i="6"/>
  <c r="M45" i="6"/>
  <c r="AA44" i="6"/>
  <c r="V45" i="5"/>
  <c r="L45" i="4"/>
  <c r="AA44" i="4"/>
  <c r="D26" i="15"/>
  <c r="D45" i="15" s="1"/>
  <c r="T26" i="15"/>
  <c r="K26" i="15"/>
  <c r="O44" i="15"/>
  <c r="Q26" i="14"/>
  <c r="Q45" i="14" s="1"/>
  <c r="H26" i="14"/>
  <c r="H45" i="14" s="1"/>
  <c r="J44" i="14"/>
  <c r="R44" i="14"/>
  <c r="R45" i="14" s="1"/>
  <c r="J26" i="12"/>
  <c r="R26" i="12"/>
  <c r="G26" i="11"/>
  <c r="G45" i="11" s="1"/>
  <c r="O26" i="11"/>
  <c r="O45" i="11" s="1"/>
  <c r="W26" i="11"/>
  <c r="W45" i="11" s="1"/>
  <c r="C44" i="10"/>
  <c r="K44" i="10"/>
  <c r="K45" i="10" s="1"/>
  <c r="S44" i="10"/>
  <c r="AA44" i="10"/>
  <c r="AA45" i="10" s="1"/>
  <c r="R44" i="10"/>
  <c r="E26" i="9"/>
  <c r="E45" i="9" s="1"/>
  <c r="M26" i="9"/>
  <c r="M45" i="9" s="1"/>
  <c r="U26" i="9"/>
  <c r="U45" i="9" s="1"/>
  <c r="Q44" i="9"/>
  <c r="Q45" i="9" s="1"/>
  <c r="Y44" i="9"/>
  <c r="H44" i="9"/>
  <c r="H45" i="9" s="1"/>
  <c r="P44" i="9"/>
  <c r="P45" i="9" s="1"/>
  <c r="X44" i="9"/>
  <c r="F45" i="8"/>
  <c r="N45" i="8"/>
  <c r="V45" i="8"/>
  <c r="E44" i="8"/>
  <c r="E45" i="8" s="1"/>
  <c r="M44" i="8"/>
  <c r="M45" i="8" s="1"/>
  <c r="U44" i="8"/>
  <c r="U45" i="8" s="1"/>
  <c r="F26" i="7"/>
  <c r="N26" i="7"/>
  <c r="V26" i="7"/>
  <c r="E44" i="6"/>
  <c r="M44" i="6"/>
  <c r="U44" i="6"/>
  <c r="U45" i="6" s="1"/>
  <c r="E26" i="5"/>
  <c r="E45" i="5" s="1"/>
  <c r="M26" i="5"/>
  <c r="M45" i="5" s="1"/>
  <c r="U26" i="5"/>
  <c r="U45" i="5" s="1"/>
  <c r="C44" i="5"/>
  <c r="K44" i="5"/>
  <c r="S44" i="5"/>
  <c r="AA44" i="5"/>
  <c r="AA45" i="5" s="1"/>
  <c r="H26" i="4"/>
  <c r="H45" i="4" s="1"/>
  <c r="P26" i="4"/>
  <c r="P45" i="4" s="1"/>
  <c r="X26" i="4"/>
  <c r="X45" i="4" s="1"/>
  <c r="Z45" i="4" s="1"/>
  <c r="E44" i="4"/>
  <c r="E45" i="4" s="1"/>
  <c r="M44" i="4"/>
  <c r="U44" i="4"/>
  <c r="Z13" i="3"/>
  <c r="T45" i="3"/>
  <c r="Z13" i="2"/>
  <c r="S45" i="14"/>
  <c r="AA45" i="14"/>
  <c r="G45" i="13"/>
  <c r="O45" i="13"/>
  <c r="I45" i="11"/>
  <c r="Q45" i="11"/>
  <c r="Y45" i="11"/>
  <c r="H26" i="11"/>
  <c r="H45" i="11" s="1"/>
  <c r="P26" i="11"/>
  <c r="P45" i="11" s="1"/>
  <c r="X26" i="11"/>
  <c r="X45" i="11" s="1"/>
  <c r="Z45" i="11" s="1"/>
  <c r="Z43" i="9"/>
  <c r="H45" i="7"/>
  <c r="P45" i="7"/>
  <c r="G45" i="5"/>
  <c r="O45" i="5"/>
  <c r="W45" i="5"/>
  <c r="Z13" i="4"/>
  <c r="C26" i="3"/>
  <c r="C45" i="3" s="1"/>
  <c r="K26" i="3"/>
  <c r="K45" i="3" s="1"/>
  <c r="S26" i="3"/>
  <c r="S45" i="3" s="1"/>
  <c r="C26" i="2"/>
  <c r="K26" i="2"/>
  <c r="S26" i="2"/>
  <c r="I44" i="15"/>
  <c r="I45" i="15" s="1"/>
  <c r="K26" i="14"/>
  <c r="K45" i="14" s="1"/>
  <c r="Z50" i="14"/>
  <c r="E45" i="12"/>
  <c r="M45" i="12"/>
  <c r="F45" i="10"/>
  <c r="G26" i="9"/>
  <c r="K44" i="9"/>
  <c r="I45" i="8"/>
  <c r="Q45" i="8"/>
  <c r="I26" i="7"/>
  <c r="I45" i="7" s="1"/>
  <c r="Q26" i="7"/>
  <c r="Y26" i="7"/>
  <c r="Y45" i="7" s="1"/>
  <c r="Z25" i="7"/>
  <c r="E44" i="7"/>
  <c r="M44" i="7"/>
  <c r="M45" i="7" s="1"/>
  <c r="U44" i="7"/>
  <c r="U45" i="7" s="1"/>
  <c r="G45" i="6"/>
  <c r="O45" i="6"/>
  <c r="W45" i="6"/>
  <c r="H26" i="5"/>
  <c r="P26" i="5"/>
  <c r="P45" i="5" s="1"/>
  <c r="X26" i="5"/>
  <c r="F44" i="5"/>
  <c r="F45" i="5" s="1"/>
  <c r="N44" i="5"/>
  <c r="N45" i="5" s="1"/>
  <c r="V44" i="5"/>
  <c r="AA26" i="4"/>
  <c r="D45" i="2"/>
  <c r="L45" i="2"/>
  <c r="T45" i="2"/>
  <c r="V45" i="16"/>
  <c r="J44" i="15"/>
  <c r="U45" i="14"/>
  <c r="L26" i="14"/>
  <c r="L45" i="14" s="1"/>
  <c r="E44" i="14"/>
  <c r="M44" i="14"/>
  <c r="U44" i="14"/>
  <c r="I45" i="13"/>
  <c r="Q45" i="13"/>
  <c r="Y45" i="13"/>
  <c r="H26" i="13"/>
  <c r="H45" i="13" s="1"/>
  <c r="P26" i="13"/>
  <c r="P45" i="13" s="1"/>
  <c r="X26" i="13"/>
  <c r="X45" i="13" s="1"/>
  <c r="E44" i="12"/>
  <c r="M44" i="12"/>
  <c r="U44" i="12"/>
  <c r="U45" i="12" s="1"/>
  <c r="X44" i="11"/>
  <c r="Z44" i="11" s="1"/>
  <c r="G45" i="10"/>
  <c r="H26" i="9"/>
  <c r="AA26" i="8"/>
  <c r="AA45" i="8" s="1"/>
  <c r="P45" i="8"/>
  <c r="X45" i="8"/>
  <c r="Z44" i="6"/>
  <c r="I45" i="5"/>
  <c r="Q45" i="5"/>
  <c r="Y45" i="5"/>
  <c r="O45" i="4"/>
  <c r="H44" i="2"/>
  <c r="P44" i="2"/>
  <c r="P45" i="2" s="1"/>
  <c r="Q26" i="15"/>
  <c r="Y26" i="15"/>
  <c r="H26" i="15"/>
  <c r="P26" i="15"/>
  <c r="X26" i="15"/>
  <c r="Z26" i="15" s="1"/>
  <c r="L44" i="15"/>
  <c r="L45" i="15" s="1"/>
  <c r="T44" i="15"/>
  <c r="M26" i="14"/>
  <c r="M45" i="14" s="1"/>
  <c r="G44" i="14"/>
  <c r="O44" i="14"/>
  <c r="W44" i="14"/>
  <c r="J26" i="13"/>
  <c r="J45" i="13" s="1"/>
  <c r="R26" i="13"/>
  <c r="R45" i="13" s="1"/>
  <c r="F44" i="13"/>
  <c r="F45" i="13" s="1"/>
  <c r="N44" i="13"/>
  <c r="N45" i="13" s="1"/>
  <c r="V44" i="13"/>
  <c r="V45" i="13" s="1"/>
  <c r="E44" i="13"/>
  <c r="M44" i="13"/>
  <c r="U44" i="13"/>
  <c r="G26" i="12"/>
  <c r="G45" i="12" s="1"/>
  <c r="O26" i="12"/>
  <c r="O45" i="12" s="1"/>
  <c r="W26" i="12"/>
  <c r="W45" i="12" s="1"/>
  <c r="J44" i="11"/>
  <c r="R44" i="11"/>
  <c r="R45" i="11" s="1"/>
  <c r="H26" i="10"/>
  <c r="P26" i="10"/>
  <c r="X26" i="10"/>
  <c r="X44" i="10"/>
  <c r="Z44" i="10" s="1"/>
  <c r="O44" i="10"/>
  <c r="O45" i="10" s="1"/>
  <c r="J26" i="9"/>
  <c r="R26" i="9"/>
  <c r="R45" i="9" s="1"/>
  <c r="Z13" i="9"/>
  <c r="F44" i="9"/>
  <c r="F45" i="9" s="1"/>
  <c r="N44" i="9"/>
  <c r="N45" i="9" s="1"/>
  <c r="V44" i="9"/>
  <c r="V45" i="9" s="1"/>
  <c r="C26" i="8"/>
  <c r="C45" i="8" s="1"/>
  <c r="K26" i="8"/>
  <c r="K45" i="8" s="1"/>
  <c r="S26" i="8"/>
  <c r="S45" i="8" s="1"/>
  <c r="J44" i="8"/>
  <c r="R44" i="8"/>
  <c r="AA26" i="7"/>
  <c r="G44" i="7"/>
  <c r="G45" i="7" s="1"/>
  <c r="O44" i="7"/>
  <c r="W44" i="7"/>
  <c r="W45" i="7" s="1"/>
  <c r="I45" i="6"/>
  <c r="Q45" i="6"/>
  <c r="Y45" i="6"/>
  <c r="J44" i="6"/>
  <c r="J45" i="6" s="1"/>
  <c r="R44" i="6"/>
  <c r="Z13" i="5"/>
  <c r="E26" i="4"/>
  <c r="M26" i="4"/>
  <c r="M45" i="4" s="1"/>
  <c r="U26" i="4"/>
  <c r="U45" i="4" s="1"/>
  <c r="J44" i="4"/>
  <c r="J45" i="4" s="1"/>
  <c r="R44" i="4"/>
  <c r="R45" i="4" s="1"/>
  <c r="N45" i="1"/>
  <c r="H45" i="32"/>
  <c r="P45" i="32"/>
  <c r="O45" i="31"/>
  <c r="W45" i="1"/>
  <c r="I45" i="32"/>
  <c r="Q45" i="32"/>
  <c r="Y45" i="32"/>
  <c r="H45" i="31"/>
  <c r="P45" i="31"/>
  <c r="T45" i="30"/>
  <c r="T45" i="1"/>
  <c r="I45" i="31"/>
  <c r="Q45" i="31"/>
  <c r="H45" i="30"/>
  <c r="V45" i="1"/>
  <c r="E45" i="1"/>
  <c r="U45" i="1"/>
  <c r="G45" i="1"/>
  <c r="N45" i="30"/>
  <c r="V45" i="30"/>
  <c r="X44" i="31"/>
  <c r="Z44" i="31" s="1"/>
  <c r="E26" i="31"/>
  <c r="E45" i="31" s="1"/>
  <c r="M26" i="31"/>
  <c r="M45" i="31" s="1"/>
  <c r="U26" i="31"/>
  <c r="U45" i="31" s="1"/>
  <c r="AA45" i="28"/>
  <c r="S45" i="26"/>
  <c r="I44" i="26"/>
  <c r="Q44" i="26"/>
  <c r="Q45" i="26" s="1"/>
  <c r="Y44" i="26"/>
  <c r="E26" i="32"/>
  <c r="E45" i="32" s="1"/>
  <c r="M26" i="32"/>
  <c r="M45" i="32" s="1"/>
  <c r="U26" i="32"/>
  <c r="U45" i="32" s="1"/>
  <c r="X26" i="30"/>
  <c r="P26" i="29"/>
  <c r="P45" i="29" s="1"/>
  <c r="X26" i="29"/>
  <c r="AA45" i="26"/>
  <c r="E26" i="24"/>
  <c r="E45" i="24" s="1"/>
  <c r="U26" i="24"/>
  <c r="L45" i="24"/>
  <c r="Y45" i="31"/>
  <c r="X26" i="31"/>
  <c r="X44" i="30"/>
  <c r="Z44" i="30" s="1"/>
  <c r="I26" i="29"/>
  <c r="I45" i="29" s="1"/>
  <c r="Q26" i="29"/>
  <c r="Q45" i="29" s="1"/>
  <c r="Y26" i="29"/>
  <c r="Y45" i="29" s="1"/>
  <c r="Z25" i="29"/>
  <c r="P45" i="28"/>
  <c r="X45" i="28"/>
  <c r="Z26" i="28"/>
  <c r="F45" i="24"/>
  <c r="N45" i="24"/>
  <c r="I45" i="28"/>
  <c r="X26" i="1"/>
  <c r="X44" i="32"/>
  <c r="Z44" i="32" s="1"/>
  <c r="R45" i="28"/>
  <c r="F45" i="27"/>
  <c r="N45" i="27"/>
  <c r="V45" i="27"/>
  <c r="C45" i="26"/>
  <c r="Z26" i="24"/>
  <c r="Q45" i="23"/>
  <c r="U45" i="22"/>
  <c r="Q45" i="28"/>
  <c r="L45" i="29"/>
  <c r="T45" i="29"/>
  <c r="C45" i="28"/>
  <c r="P45" i="25"/>
  <c r="K45" i="24"/>
  <c r="Z44" i="24"/>
  <c r="AA45" i="23"/>
  <c r="V45" i="22"/>
  <c r="J44" i="32"/>
  <c r="R44" i="32"/>
  <c r="R45" i="32" s="1"/>
  <c r="E26" i="29"/>
  <c r="E45" i="29" s="1"/>
  <c r="M26" i="29"/>
  <c r="M45" i="29" s="1"/>
  <c r="U26" i="29"/>
  <c r="U45" i="29" s="1"/>
  <c r="D45" i="28"/>
  <c r="L45" i="28"/>
  <c r="T45" i="28"/>
  <c r="K45" i="28"/>
  <c r="H45" i="27"/>
  <c r="P45" i="27"/>
  <c r="X45" i="27"/>
  <c r="Z26" i="27"/>
  <c r="AA45" i="27"/>
  <c r="K45" i="26"/>
  <c r="Q45" i="25"/>
  <c r="Y45" i="25"/>
  <c r="X45" i="25"/>
  <c r="Z45" i="25" s="1"/>
  <c r="Q45" i="24"/>
  <c r="S45" i="23"/>
  <c r="G45" i="22"/>
  <c r="K45" i="22"/>
  <c r="M26" i="30"/>
  <c r="U26" i="30"/>
  <c r="U45" i="30" s="1"/>
  <c r="F45" i="29"/>
  <c r="N45" i="29"/>
  <c r="V45" i="29"/>
  <c r="E45" i="28"/>
  <c r="U45" i="28"/>
  <c r="S45" i="28"/>
  <c r="I44" i="28"/>
  <c r="Q44" i="28"/>
  <c r="Y44" i="28"/>
  <c r="Z44" i="28" s="1"/>
  <c r="P45" i="26"/>
  <c r="X45" i="26"/>
  <c r="Z45" i="26" s="1"/>
  <c r="D44" i="25"/>
  <c r="D45" i="25" s="1"/>
  <c r="T44" i="25"/>
  <c r="T45" i="25" s="1"/>
  <c r="H45" i="22"/>
  <c r="P45" i="22"/>
  <c r="Z13" i="28"/>
  <c r="Z13" i="27"/>
  <c r="J26" i="25"/>
  <c r="J45" i="25" s="1"/>
  <c r="R26" i="25"/>
  <c r="R45" i="25" s="1"/>
  <c r="Z13" i="25"/>
  <c r="X45" i="19"/>
  <c r="Z45" i="19" s="1"/>
  <c r="Z26" i="19"/>
  <c r="I26" i="18"/>
  <c r="I45" i="18" s="1"/>
  <c r="Q26" i="18"/>
  <c r="Y26" i="18"/>
  <c r="Y45" i="18" s="1"/>
  <c r="Z25" i="18"/>
  <c r="X45" i="18"/>
  <c r="Z26" i="18"/>
  <c r="J45" i="17"/>
  <c r="R45" i="17"/>
  <c r="Z44" i="16"/>
  <c r="S45" i="15"/>
  <c r="G44" i="22"/>
  <c r="O44" i="22"/>
  <c r="W44" i="22"/>
  <c r="W45" i="22" s="1"/>
  <c r="X44" i="22"/>
  <c r="Z44" i="22" s="1"/>
  <c r="I26" i="20"/>
  <c r="I45" i="20" s="1"/>
  <c r="Q26" i="20"/>
  <c r="Q45" i="20" s="1"/>
  <c r="Y26" i="20"/>
  <c r="Y45" i="20" s="1"/>
  <c r="X45" i="20"/>
  <c r="Z45" i="20" s="1"/>
  <c r="Z26" i="20"/>
  <c r="X26" i="22"/>
  <c r="Z26" i="21"/>
  <c r="X26" i="23"/>
  <c r="O45" i="21"/>
  <c r="C45" i="20"/>
  <c r="K45" i="20"/>
  <c r="S45" i="20"/>
  <c r="AA45" i="20"/>
  <c r="J45" i="19"/>
  <c r="R45" i="19"/>
  <c r="Q45" i="16"/>
  <c r="Y45" i="16"/>
  <c r="Z45" i="16" s="1"/>
  <c r="G45" i="15"/>
  <c r="G44" i="25"/>
  <c r="G45" i="25" s="1"/>
  <c r="O44" i="25"/>
  <c r="O45" i="25" s="1"/>
  <c r="W44" i="25"/>
  <c r="W45" i="25" s="1"/>
  <c r="J26" i="22"/>
  <c r="J45" i="22" s="1"/>
  <c r="R26" i="22"/>
  <c r="R45" i="22" s="1"/>
  <c r="C45" i="19"/>
  <c r="K45" i="19"/>
  <c r="S45" i="19"/>
  <c r="AA45" i="19"/>
  <c r="F45" i="18"/>
  <c r="N45" i="18"/>
  <c r="V45" i="18"/>
  <c r="O45" i="17"/>
  <c r="J45" i="16"/>
  <c r="R45" i="16"/>
  <c r="O45" i="15"/>
  <c r="J26" i="23"/>
  <c r="J45" i="23" s="1"/>
  <c r="R26" i="23"/>
  <c r="R45" i="23" s="1"/>
  <c r="I26" i="21"/>
  <c r="I45" i="21" s="1"/>
  <c r="Q26" i="21"/>
  <c r="Y26" i="21"/>
  <c r="Z25" i="21"/>
  <c r="E45" i="20"/>
  <c r="U45" i="20"/>
  <c r="H45" i="20"/>
  <c r="P45" i="16"/>
  <c r="J26" i="24"/>
  <c r="J45" i="24" s="1"/>
  <c r="R26" i="24"/>
  <c r="R45" i="24" s="1"/>
  <c r="J45" i="21"/>
  <c r="F44" i="21"/>
  <c r="F45" i="21" s="1"/>
  <c r="N44" i="21"/>
  <c r="N45" i="21" s="1"/>
  <c r="V44" i="21"/>
  <c r="V45" i="21" s="1"/>
  <c r="E45" i="19"/>
  <c r="Q45" i="17"/>
  <c r="Y45" i="17"/>
  <c r="Z45" i="17" s="1"/>
  <c r="Q45" i="15"/>
  <c r="Y45" i="15"/>
  <c r="H45" i="15"/>
  <c r="P45" i="15"/>
  <c r="S45" i="12"/>
  <c r="E45" i="11"/>
  <c r="M45" i="11"/>
  <c r="U45" i="11"/>
  <c r="D45" i="11"/>
  <c r="T45" i="10"/>
  <c r="C44" i="15"/>
  <c r="C45" i="15" s="1"/>
  <c r="K44" i="15"/>
  <c r="K45" i="15" s="1"/>
  <c r="S44" i="15"/>
  <c r="AA44" i="15"/>
  <c r="AA45" i="15" s="1"/>
  <c r="E26" i="13"/>
  <c r="E45" i="13" s="1"/>
  <c r="M26" i="13"/>
  <c r="M45" i="13" s="1"/>
  <c r="U26" i="13"/>
  <c r="U45" i="13" s="1"/>
  <c r="X45" i="12"/>
  <c r="Z45" i="12" s="1"/>
  <c r="Z26" i="12"/>
  <c r="F45" i="11"/>
  <c r="N45" i="11"/>
  <c r="V45" i="11"/>
  <c r="F26" i="14"/>
  <c r="N26" i="14"/>
  <c r="N45" i="14" s="1"/>
  <c r="V26" i="14"/>
  <c r="V45" i="14" s="1"/>
  <c r="F44" i="14"/>
  <c r="J44" i="13"/>
  <c r="R44" i="13"/>
  <c r="AA45" i="12"/>
  <c r="J44" i="12"/>
  <c r="R44" i="12"/>
  <c r="R45" i="12" s="1"/>
  <c r="Z44" i="9"/>
  <c r="Z44" i="14"/>
  <c r="C45" i="12"/>
  <c r="D45" i="10"/>
  <c r="O45" i="9"/>
  <c r="W45" i="9"/>
  <c r="Z26" i="17"/>
  <c r="Z26" i="16"/>
  <c r="Z26" i="14"/>
  <c r="Z26" i="13"/>
  <c r="D45" i="12"/>
  <c r="S45" i="11"/>
  <c r="J45" i="10"/>
  <c r="X45" i="9"/>
  <c r="Z45" i="9" s="1"/>
  <c r="Z26" i="9"/>
  <c r="G45" i="9"/>
  <c r="Z37" i="20"/>
  <c r="Z37" i="18"/>
  <c r="Z37" i="17"/>
  <c r="Z37" i="16"/>
  <c r="K45" i="12"/>
  <c r="T45" i="11"/>
  <c r="L45" i="10"/>
  <c r="I45" i="9"/>
  <c r="Y45" i="9"/>
  <c r="C44" i="14"/>
  <c r="C45" i="14" s="1"/>
  <c r="C45" i="13"/>
  <c r="K45" i="13"/>
  <c r="AA45" i="13"/>
  <c r="L45" i="12"/>
  <c r="C45" i="11"/>
  <c r="AA45" i="11"/>
  <c r="H45" i="10"/>
  <c r="P45" i="10"/>
  <c r="X45" i="10"/>
  <c r="Z45" i="10" s="1"/>
  <c r="Z26" i="10"/>
  <c r="R45" i="10"/>
  <c r="J45" i="9"/>
  <c r="Z25" i="12"/>
  <c r="Z25" i="11"/>
  <c r="J45" i="8"/>
  <c r="R45" i="8"/>
  <c r="F45" i="4"/>
  <c r="N45" i="4"/>
  <c r="V45" i="4"/>
  <c r="X45" i="3"/>
  <c r="X45" i="2"/>
  <c r="Z45" i="2" s="1"/>
  <c r="Z26" i="2"/>
  <c r="Q45" i="7"/>
  <c r="D45" i="6"/>
  <c r="D45" i="5"/>
  <c r="J45" i="7"/>
  <c r="J45" i="5"/>
  <c r="AA45" i="2"/>
  <c r="AA45" i="7"/>
  <c r="F45" i="6"/>
  <c r="N45" i="6"/>
  <c r="V45" i="6"/>
  <c r="L45" i="6"/>
  <c r="K45" i="5"/>
  <c r="C45" i="2"/>
  <c r="K45" i="2"/>
  <c r="S45" i="2"/>
  <c r="G45" i="8"/>
  <c r="O45" i="8"/>
  <c r="W45" i="8"/>
  <c r="C45" i="7"/>
  <c r="K45" i="7"/>
  <c r="S45" i="7"/>
  <c r="D45" i="7"/>
  <c r="S45" i="6"/>
  <c r="H45" i="5"/>
  <c r="X45" i="5"/>
  <c r="Z26" i="5"/>
  <c r="AA45" i="4"/>
  <c r="J45" i="2"/>
  <c r="E45" i="7"/>
  <c r="L45" i="7"/>
  <c r="X45" i="6"/>
  <c r="Z45" i="6" s="1"/>
  <c r="Z26" i="6"/>
  <c r="T45" i="6"/>
  <c r="R45" i="5"/>
  <c r="S45" i="4"/>
  <c r="C45" i="4"/>
  <c r="J45" i="3"/>
  <c r="E45" i="2"/>
  <c r="M45" i="2"/>
  <c r="U45" i="2"/>
  <c r="Y45" i="8"/>
  <c r="Z45" i="8" s="1"/>
  <c r="F45" i="7"/>
  <c r="N45" i="7"/>
  <c r="V45" i="7"/>
  <c r="T45" i="7"/>
  <c r="J44" i="7"/>
  <c r="R44" i="7"/>
  <c r="R45" i="7" s="1"/>
  <c r="AA45" i="6"/>
  <c r="S45" i="5"/>
  <c r="F45" i="2"/>
  <c r="N45" i="2"/>
  <c r="V45" i="2"/>
  <c r="R45" i="2"/>
  <c r="Y26" i="3"/>
  <c r="Y45" i="3" s="1"/>
  <c r="Y26" i="2"/>
  <c r="Y45" i="2" s="1"/>
  <c r="Z37" i="3"/>
  <c r="Z37" i="2"/>
  <c r="X44" i="2"/>
  <c r="Z44" i="2" s="1"/>
  <c r="Z13" i="8"/>
  <c r="Z13" i="6"/>
  <c r="X45" i="7" l="1"/>
  <c r="Z45" i="7" s="1"/>
  <c r="Z26" i="4"/>
  <c r="Z45" i="3"/>
  <c r="J45" i="12"/>
  <c r="O45" i="22"/>
  <c r="Z45" i="18"/>
  <c r="J45" i="32"/>
  <c r="Z44" i="27"/>
  <c r="Z26" i="7"/>
  <c r="O45" i="14"/>
  <c r="J45" i="15"/>
  <c r="L45" i="23"/>
  <c r="Z45" i="27"/>
  <c r="Z45" i="5"/>
  <c r="Y45" i="21"/>
  <c r="M45" i="30"/>
  <c r="G45" i="14"/>
  <c r="L45" i="32"/>
  <c r="L45" i="22"/>
  <c r="M45" i="23"/>
  <c r="Z26" i="11"/>
  <c r="X45" i="15"/>
  <c r="Z45" i="15" s="1"/>
  <c r="Q45" i="21"/>
  <c r="U45" i="24"/>
  <c r="Z45" i="13"/>
  <c r="Z44" i="5"/>
  <c r="X45" i="14"/>
  <c r="Z45" i="14" s="1"/>
  <c r="X45" i="21"/>
  <c r="Z26" i="3"/>
  <c r="Q45" i="18"/>
  <c r="T45" i="15"/>
  <c r="L45" i="27"/>
  <c r="Z26" i="22"/>
  <c r="X45" i="22"/>
  <c r="Z45" i="22" s="1"/>
  <c r="Y45" i="28"/>
  <c r="Z26" i="30"/>
  <c r="X45" i="30"/>
  <c r="Z45" i="30" s="1"/>
  <c r="Z26" i="1"/>
  <c r="X45" i="1"/>
  <c r="Z45" i="1" s="1"/>
  <c r="Z26" i="23"/>
  <c r="X45" i="23"/>
  <c r="Z45" i="23" s="1"/>
  <c r="F45" i="14"/>
  <c r="Z26" i="31"/>
  <c r="X45" i="31"/>
  <c r="Z45" i="31" s="1"/>
  <c r="Z45" i="28"/>
  <c r="X45" i="32"/>
  <c r="Z45" i="32" s="1"/>
  <c r="X45" i="29"/>
  <c r="Z45" i="29" s="1"/>
  <c r="Z26" i="29"/>
  <c r="Z45" i="21" l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<sst xmlns="http://schemas.openxmlformats.org/spreadsheetml/2006/main" count="4160" uniqueCount="111">
  <si>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</si>
  <si>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</si>
  <si>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</si>
  <si>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</si>
  <si>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</si>
  <si>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</si>
  <si>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</si>
  <si>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</si>
  <si>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</si>
  <si>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</si>
  <si>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</si>
  <si>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</si>
  <si>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</si>
  <si>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</si>
  <si>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</si>
  <si>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</si>
  <si>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</si>
  <si>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</si>
  <si>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</si>
  <si>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</si>
  <si>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</si>
  <si>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</si>
  <si>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</si>
  <si>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</si>
  <si>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</si>
  <si>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</si>
  <si>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</si>
  <si>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</si>
  <si>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</si>
  <si>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</si>
  <si>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</si>
  <si>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</si>
  <si>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</si>
  <si>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</si>
  <si>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</si>
  <si>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</si>
  <si>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</si>
  <si>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</si>
  <si>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</si>
  <si>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</si>
  <si>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</si>
  <si>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</si>
  <si>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</si>
  <si>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</si>
  <si>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</si>
  <si>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</si>
  <si>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</si>
  <si>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</si>
  <si>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</si>
  <si>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</si>
  <si>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</si>
  <si>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</si>
  <si>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</si>
  <si>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</si>
  <si>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</si>
  <si>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</si>
  <si>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</si>
  <si>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</si>
  <si>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</si>
  <si>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</si>
  <si>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</si>
  <si>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</si>
  <si>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</si>
  <si>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</si>
  <si>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</si>
  <si>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</si>
  <si>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</si>
  <si>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</si>
  <si>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</si>
  <si>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</si>
  <si>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</si>
  <si>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</si>
  <si>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</si>
  <si>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</si>
  <si>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</si>
  <si>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</si>
  <si>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1st Quarter ended 30 September 2025 (Figures Finalised as at 2025/10/28)</t>
  </si>
  <si>
    <t>Northern Cape: Gamagara (NC453) - Table C6 Quarterly Budget Statement - Financial Position ( Energy sources                                     ) for 1st Quarter ended 30 September 2025 (Figures Finalised as at 2025/10/28)</t>
  </si>
  <si>
    <t>Northern Cape: John Taolo Gaetsewe (DC45) - Table C6 Quarterly Budget Statement - Financial Position ( Energy sources                                     ) for 1st Quarter ended 30 September 2025 (Figures Finalised as at 2025/10/28)</t>
  </si>
  <si>
    <t>Northern Cape: Richtersveld (NC061) - Table C6 Quarterly Budget Statement - Financial Position ( Energy sources                                     ) for 1st Quarter ended 30 September 2025 (Figures Finalised as at 2025/10/28)</t>
  </si>
  <si>
    <t>Northern Cape: Nama Khoi (NC062) - Table C6 Quarterly Budget Statement - Financial Position ( Energy sources                                     ) for 1st Quarter ended 30 September 2025 (Figures Finalised as at 2025/10/28)</t>
  </si>
  <si>
    <t>Northern Cape: Kamiesberg (NC064) - Table C6 Quarterly Budget Statement - Financial Position ( Energy sources                                     ) for 1st Quarter ended 30 September 2025 (Figures Finalised as at 2025/10/28)</t>
  </si>
  <si>
    <t>Northern Cape: Hantam (NC065) - Table C6 Quarterly Budget Statement - Financial Position ( Energy sources                                     ) for 1st Quarter ended 30 September 2025 (Figures Finalised as at 2025/10/28)</t>
  </si>
  <si>
    <t>Northern Cape: Karoo Hoogland (NC066) - Table C6 Quarterly Budget Statement - Financial Position ( Energy sources                                     ) for 1st Quarter ended 30 September 2025 (Figures Finalised as at 2025/10/28)</t>
  </si>
  <si>
    <t>Northern Cape: Khai-Ma (NC067) - Table C6 Quarterly Budget Statement - Financial Position ( Energy sources                                     ) for 1st Quarter ended 30 September 2025 (Figures Finalised as at 2025/10/28)</t>
  </si>
  <si>
    <t>Northern Cape: Namakwa (DC6) - Table C6 Quarterly Budget Statement - Financial Position ( Energy sources                                     ) for 1st Quarter ended 30 September 2025 (Figures Finalised as at 2025/10/28)</t>
  </si>
  <si>
    <t>Northern Cape: Ubuntu (NC071) - Table C6 Quarterly Budget Statement - Financial Position ( Energy sources                                     ) for 1st Quarter ended 30 September 2025 (Figures Finalised as at 2025/10/28)</t>
  </si>
  <si>
    <t>Northern Cape: Umsobomvu (NC072) - Table C6 Quarterly Budget Statement - Financial Position ( Energy sources                                     ) for 1st Quarter ended 30 September 2025 (Figures Finalised as at 2025/10/28)</t>
  </si>
  <si>
    <t>Northern Cape: Emthanjeni (NC073) - Table C6 Quarterly Budget Statement - Financial Position ( Energy sources                                     ) for 1st Quarter ended 30 September 2025 (Figures Finalised as at 2025/10/28)</t>
  </si>
  <si>
    <t>Northern Cape: Kareeberg (NC074) - Table C6 Quarterly Budget Statement - Financial Position ( Energy sources                                     ) for 1st Quarter ended 30 September 2025 (Figures Finalised as at 2025/10/28)</t>
  </si>
  <si>
    <t>Northern Cape: Renosterberg (NC075) - Table C6 Quarterly Budget Statement - Financial Position ( Energy sources                                     ) for 1st Quarter ended 30 September 2025 (Figures Finalised as at 2025/10/28)</t>
  </si>
  <si>
    <t>Northern Cape: Thembelihle (NC076) - Table C6 Quarterly Budget Statement - Financial Position ( Energy sources                                     ) for 1st Quarter ended 30 September 2025 (Figures Finalised as at 2025/10/28)</t>
  </si>
  <si>
    <t>Northern Cape: Siyathemba (NC077) - Table C6 Quarterly Budget Statement - Financial Position ( Energy sources                                     ) for 1st Quarter ended 30 September 2025 (Figures Finalised as at 2025/10/28)</t>
  </si>
  <si>
    <t>Northern Cape: Siyancuma (NC078) - Table C6 Quarterly Budget Statement - Financial Position ( Energy sources                                     ) for 1st Quarter ended 30 September 2025 (Figures Finalised as at 2025/10/28)</t>
  </si>
  <si>
    <t>Northern Cape: Pixley Ka Seme (NC) (DC7) - Table C6 Quarterly Budget Statement - Financial Position ( Energy sources                                     ) for 1st Quarter ended 30 September 2025 (Figures Finalised as at 2025/10/28)</t>
  </si>
  <si>
    <t>Northern Cape: !Kai! Garib (NC082) - Table C6 Quarterly Budget Statement - Financial Position ( Energy sources                                     ) for 1st Quarter ended 30 September 2025 (Figures Finalised as at 2025/10/28)</t>
  </si>
  <si>
    <t>Northern Cape: !Kheis (NC084) - Table C6 Quarterly Budget Statement - Financial Position ( Energy sources                                     ) for 1st Quarter ended 30 September 2025 (Figures Finalised as at 2025/10/28)</t>
  </si>
  <si>
    <t>Northern Cape: Tsantsabane (NC085) - Table C6 Quarterly Budget Statement - Financial Position ( Energy sources                                     ) for 1st Quarter ended 30 September 2025 (Figures Finalised as at 2025/10/28)</t>
  </si>
  <si>
    <t>Northern Cape: Kgatelopele (NC086) - Table C6 Quarterly Budget Statement - Financial Position ( Energy sources                                     ) for 1st Quarter ended 30 September 2025 (Figures Finalised as at 2025/10/28)</t>
  </si>
  <si>
    <t>Northern Cape: Dawid Kruiper (NC087) - Table C6 Quarterly Budget Statement - Financial Position ( Energy sources                                     ) for 1st Quarter ended 30 September 2025 (Figures Finalised as at 2025/10/28)</t>
  </si>
  <si>
    <t>Northern Cape: Z F Mgcawu (DC8) - Table C6 Quarterly Budget Statement - Financial Position ( Energy sources                                     ) for 1st Quarter ended 30 September 2025 (Figures Finalised as at 2025/10/28)</t>
  </si>
  <si>
    <t>Northern Cape: Sol Plaatje (NC091) - Table C6 Quarterly Budget Statement - Financial Position ( Energy sources                                     ) for 1st Quarter ended 30 September 2025 (Figures Finalised as at 2025/10/28)</t>
  </si>
  <si>
    <t>Northern Cape: Dikgatlong (NC092) - Table C6 Quarterly Budget Statement - Financial Position ( Energy sources                                     ) for 1st Quarter ended 30 September 2025 (Figures Finalised as at 2025/10/28)</t>
  </si>
  <si>
    <t>Northern Cape: Magareng (NC093) - Table C6 Quarterly Budget Statement - Financial Position ( Energy sources                                     ) for 1st Quarter ended 30 September 2025 (Figures Finalised as at 2025/10/28)</t>
  </si>
  <si>
    <t>Northern Cape: Phokwane (NC094) - Table C6 Quarterly Budget Statement - Financial Position ( Energy sources                                     ) for 1st Quarter ended 30 September 2025 (Figures Finalised as at 2025/10/28)</t>
  </si>
  <si>
    <t>Northern Cape: Frances Baard (DC9)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</si>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</sst>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-17443761</v>
      </c>
      <c r="F6" s="20">
        <v>-17443761</v>
      </c>
      <c r="G6" s="20">
        <v>-3684898</v>
      </c>
      <c r="H6" s="20">
        <v>-1697672</v>
      </c>
      <c r="I6" s="20">
        <v>818345</v>
      </c>
      <c r="J6" s="20">
        <v>-4564225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-4564225</v>
      </c>
      <c r="X6" s="20">
        <v>-4360938</v>
      </c>
      <c r="Y6" s="20">
        <v>-203287</v>
      </c>
      <c r="Z6" s="21">
        <v>4.661542998318251</v>
      </c>
      <c r="AA6" s="22">
        <v>-17443761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3974464</v>
      </c>
      <c r="F7" s="20">
        <v>3974464</v>
      </c>
      <c r="G7" s="20">
        <v>24352</v>
      </c>
      <c r="H7" s="20">
        <v>3586489</v>
      </c>
      <c r="I7" s="20">
        <v>237855</v>
      </c>
      <c r="J7" s="20">
        <v>3848696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3848696</v>
      </c>
      <c r="X7" s="20">
        <v>993628</v>
      </c>
      <c r="Y7" s="20">
        <v>2855068</v>
      </c>
      <c r="Z7" s="21">
        <v>287.33771592587971</v>
      </c>
      <c r="AA7" s="22">
        <v>3974464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-7304</v>
      </c>
      <c r="F10" s="20">
        <v>-7304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-1823</v>
      </c>
      <c r="Y10" s="20">
        <v>1823</v>
      </c>
      <c r="Z10" s="21">
        <v>-100</v>
      </c>
      <c r="AA10" s="22">
        <v>-7304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3227553</v>
      </c>
      <c r="F11" s="20">
        <v>3227553</v>
      </c>
      <c r="G11" s="24"/>
      <c r="H11" s="24">
        <v>304152</v>
      </c>
      <c r="I11" s="24">
        <v>85049</v>
      </c>
      <c r="J11" s="20">
        <v>389201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389201</v>
      </c>
      <c r="X11" s="20">
        <v>806886</v>
      </c>
      <c r="Y11" s="24">
        <v>-417685</v>
      </c>
      <c r="Z11" s="25">
        <v>-51.765057269552329</v>
      </c>
      <c r="AA11" s="26">
        <v>3227553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-10249048</v>
      </c>
      <c r="F13" s="31">
        <f t="shared" si="0"/>
        <v>-10249048</v>
      </c>
      <c r="G13" s="31">
        <f t="shared" si="0"/>
        <v>-3660546</v>
      </c>
      <c r="H13" s="31">
        <f t="shared" si="0"/>
        <v>2192969</v>
      </c>
      <c r="I13" s="31">
        <f t="shared" si="0"/>
        <v>1141249</v>
      </c>
      <c r="J13" s="31">
        <f t="shared" si="0"/>
        <v>-326328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-326328</v>
      </c>
      <c r="X13" s="31">
        <f t="shared" si="0"/>
        <v>-2562247</v>
      </c>
      <c r="Y13" s="31">
        <f t="shared" si="0"/>
        <v>2235919</v>
      </c>
      <c r="Z13" s="32">
        <f>+IF(X13&lt;&gt;0,+(Y13/X13)*100,0)</f>
        <v>-87.263991332607674</v>
      </c>
      <c r="AA13" s="33">
        <f>SUM(AA6:AA12)</f>
        <v>-10249048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-24287204</v>
      </c>
      <c r="F17" s="20">
        <v>-24287204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-6071798</v>
      </c>
      <c r="Y17" s="24">
        <v>6071798</v>
      </c>
      <c r="Z17" s="25">
        <v>-100</v>
      </c>
      <c r="AA17" s="26">
        <v>-24287204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-24287204</v>
      </c>
      <c r="F25" s="36">
        <f t="shared" si="1"/>
        <v>-24287204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-6071798</v>
      </c>
      <c r="Y25" s="36">
        <f t="shared" si="1"/>
        <v>6071798</v>
      </c>
      <c r="Z25" s="37">
        <f>+IF(X25&lt;&gt;0,+(Y25/X25)*100,0)</f>
        <v>-100</v>
      </c>
      <c r="AA25" s="38">
        <f>SUM(AA15:AA24)</f>
        <v>-24287204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-34536252</v>
      </c>
      <c r="F26" s="31">
        <f t="shared" si="2"/>
        <v>-34536252</v>
      </c>
      <c r="G26" s="31">
        <f t="shared" si="2"/>
        <v>-3660546</v>
      </c>
      <c r="H26" s="31">
        <f t="shared" si="2"/>
        <v>2192969</v>
      </c>
      <c r="I26" s="31">
        <f t="shared" si="2"/>
        <v>1141249</v>
      </c>
      <c r="J26" s="31">
        <f t="shared" si="2"/>
        <v>-326328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-326328</v>
      </c>
      <c r="X26" s="31">
        <f t="shared" si="2"/>
        <v>-8634045</v>
      </c>
      <c r="Y26" s="31">
        <f t="shared" si="2"/>
        <v>8307717</v>
      </c>
      <c r="Z26" s="32">
        <f>+IF(X26&lt;&gt;0,+(Y26/X26)*100,0)</f>
        <v>-96.220450553593366</v>
      </c>
      <c r="AA26" s="33">
        <f>+AA13+AA25</f>
        <v>-34536252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1124</v>
      </c>
      <c r="F31" s="20">
        <v>1124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278</v>
      </c>
      <c r="Y31" s="20">
        <v>-278</v>
      </c>
      <c r="Z31" s="21">
        <v>-100</v>
      </c>
      <c r="AA31" s="22">
        <v>1124</v>
      </c>
    </row>
    <row r="32" spans="1:27" x14ac:dyDescent="0.25">
      <c r="A32" s="23" t="s">
        <v>59</v>
      </c>
      <c r="B32" s="17" t="s">
        <v>32</v>
      </c>
      <c r="C32" s="18">
        <v>2530598</v>
      </c>
      <c r="D32" s="18"/>
      <c r="E32" s="19">
        <v>1999117</v>
      </c>
      <c r="F32" s="20">
        <v>1999117</v>
      </c>
      <c r="G32" s="20">
        <v>-4151282</v>
      </c>
      <c r="H32" s="20">
        <v>3423113</v>
      </c>
      <c r="I32" s="20">
        <v>656903</v>
      </c>
      <c r="J32" s="20">
        <v>-71266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-71266</v>
      </c>
      <c r="X32" s="20">
        <v>499780</v>
      </c>
      <c r="Y32" s="20">
        <v>-571046</v>
      </c>
      <c r="Z32" s="21">
        <v>-114.2594741686342</v>
      </c>
      <c r="AA32" s="22">
        <v>1999117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1884620</v>
      </c>
      <c r="F35" s="20">
        <v>1884620</v>
      </c>
      <c r="G35" s="20">
        <v>93335</v>
      </c>
      <c r="H35" s="20">
        <v>165416</v>
      </c>
      <c r="I35" s="20">
        <v>477070</v>
      </c>
      <c r="J35" s="20">
        <v>735821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735821</v>
      </c>
      <c r="X35" s="20">
        <v>471152</v>
      </c>
      <c r="Y35" s="20">
        <v>264669</v>
      </c>
      <c r="Z35" s="21">
        <v>56.174865011715966</v>
      </c>
      <c r="AA35" s="22">
        <v>1884620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2530598</v>
      </c>
      <c r="D37" s="29">
        <f t="shared" ref="D37:Y37" si="3">SUM(D29:D36)</f>
        <v>0</v>
      </c>
      <c r="E37" s="30">
        <f t="shared" si="3"/>
        <v>3884861</v>
      </c>
      <c r="F37" s="31">
        <f t="shared" si="3"/>
        <v>3884861</v>
      </c>
      <c r="G37" s="31">
        <f t="shared" si="3"/>
        <v>-4057947</v>
      </c>
      <c r="H37" s="31">
        <f t="shared" si="3"/>
        <v>3588529</v>
      </c>
      <c r="I37" s="31">
        <f t="shared" si="3"/>
        <v>1133973</v>
      </c>
      <c r="J37" s="31">
        <f t="shared" si="3"/>
        <v>664555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664555</v>
      </c>
      <c r="X37" s="31">
        <f t="shared" si="3"/>
        <v>971210</v>
      </c>
      <c r="Y37" s="31">
        <f t="shared" si="3"/>
        <v>-306655</v>
      </c>
      <c r="Z37" s="32">
        <f>+IF(X37&lt;&gt;0,+(Y37/X37)*100,0)</f>
        <v>-31.574530740004736</v>
      </c>
      <c r="AA37" s="33">
        <f>SUM(AA29:AA36)</f>
        <v>3884861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2530598</v>
      </c>
      <c r="D44" s="29">
        <f>+D37+D43</f>
        <v>0</v>
      </c>
      <c r="E44" s="30">
        <f t="shared" si="5"/>
        <v>3884861</v>
      </c>
      <c r="F44" s="31">
        <f t="shared" si="5"/>
        <v>3884861</v>
      </c>
      <c r="G44" s="31">
        <f t="shared" si="5"/>
        <v>-4057947</v>
      </c>
      <c r="H44" s="31">
        <f t="shared" si="5"/>
        <v>3588529</v>
      </c>
      <c r="I44" s="31">
        <f t="shared" si="5"/>
        <v>1133973</v>
      </c>
      <c r="J44" s="31">
        <f t="shared" si="5"/>
        <v>664555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664555</v>
      </c>
      <c r="X44" s="31">
        <f t="shared" si="5"/>
        <v>971210</v>
      </c>
      <c r="Y44" s="31">
        <f t="shared" si="5"/>
        <v>-306655</v>
      </c>
      <c r="Z44" s="32">
        <f>+IF(X44&lt;&gt;0,+(Y44/X44)*100,0)</f>
        <v>-31.574530740004736</v>
      </c>
      <c r="AA44" s="33">
        <f>+AA37+AA43</f>
        <v>3884861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-2530598</v>
      </c>
      <c r="D45" s="42">
        <f t="shared" si="6"/>
        <v>0</v>
      </c>
      <c r="E45" s="43">
        <f t="shared" si="6"/>
        <v>-38421113</v>
      </c>
      <c r="F45" s="44">
        <f t="shared" si="6"/>
        <v>-38421113</v>
      </c>
      <c r="G45" s="44">
        <f t="shared" si="6"/>
        <v>397401</v>
      </c>
      <c r="H45" s="44">
        <f t="shared" si="6"/>
        <v>-1395560</v>
      </c>
      <c r="I45" s="44">
        <f t="shared" si="6"/>
        <v>7276</v>
      </c>
      <c r="J45" s="44">
        <f t="shared" si="6"/>
        <v>-990883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-990883</v>
      </c>
      <c r="X45" s="44">
        <f t="shared" si="6"/>
        <v>-9605255</v>
      </c>
      <c r="Y45" s="44">
        <f t="shared" si="6"/>
        <v>8614372</v>
      </c>
      <c r="Z45" s="45">
        <f>+IF(X45&lt;&gt;0,+(Y45/X45)*100,0)</f>
        <v>-89.683949046641658</v>
      </c>
      <c r="AA45" s="46">
        <f>+AA26-AA44</f>
        <v>-38421113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265246816</v>
      </c>
      <c r="D6" s="18"/>
      <c r="E6" s="19">
        <v>93372503</v>
      </c>
      <c r="F6" s="20">
        <v>93372503</v>
      </c>
      <c r="G6" s="20">
        <v>334445498</v>
      </c>
      <c r="H6" s="20">
        <v>-11507713</v>
      </c>
      <c r="I6" s="20">
        <v>2577170</v>
      </c>
      <c r="J6" s="20">
        <v>325514955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325514955</v>
      </c>
      <c r="X6" s="20">
        <v>22926459</v>
      </c>
      <c r="Y6" s="20">
        <v>302588496</v>
      </c>
      <c r="Z6" s="21">
        <v>1319.8222019370719</v>
      </c>
      <c r="AA6" s="22">
        <v>93372503</v>
      </c>
    </row>
    <row r="7" spans="1:27" x14ac:dyDescent="0.25">
      <c r="A7" s="23" t="s">
        <v>35</v>
      </c>
      <c r="B7" s="17" t="s">
        <v>32</v>
      </c>
      <c r="C7" s="18">
        <v>18722605</v>
      </c>
      <c r="D7" s="18"/>
      <c r="E7" s="19">
        <v>10253688</v>
      </c>
      <c r="F7" s="20">
        <v>10253688</v>
      </c>
      <c r="G7" s="20">
        <v>19472839</v>
      </c>
      <c r="H7" s="20">
        <v>624278</v>
      </c>
      <c r="I7" s="20">
        <v>-167624</v>
      </c>
      <c r="J7" s="20">
        <v>19929493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19929493</v>
      </c>
      <c r="X7" s="20">
        <v>2563422</v>
      </c>
      <c r="Y7" s="20">
        <v>17366071</v>
      </c>
      <c r="Z7" s="21">
        <v>677.45657952533759</v>
      </c>
      <c r="AA7" s="22">
        <v>10253688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-8924921</v>
      </c>
      <c r="D10" s="18"/>
      <c r="E10" s="19">
        <v>18946672</v>
      </c>
      <c r="F10" s="20">
        <v>18946672</v>
      </c>
      <c r="G10" s="20">
        <v>-8924921</v>
      </c>
      <c r="H10" s="20">
        <v>-64778</v>
      </c>
      <c r="I10" s="20">
        <v>-33347</v>
      </c>
      <c r="J10" s="20">
        <v>-9023046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-9023046</v>
      </c>
      <c r="X10" s="20">
        <v>18946672</v>
      </c>
      <c r="Y10" s="20">
        <v>-27969718</v>
      </c>
      <c r="Z10" s="21">
        <v>-147.62338209053283</v>
      </c>
      <c r="AA10" s="22">
        <v>18946672</v>
      </c>
    </row>
    <row r="11" spans="1:27" x14ac:dyDescent="0.25">
      <c r="A11" s="23" t="s">
        <v>39</v>
      </c>
      <c r="B11" s="17" t="s">
        <v>32</v>
      </c>
      <c r="C11" s="18">
        <v>202738863</v>
      </c>
      <c r="D11" s="18"/>
      <c r="E11" s="19"/>
      <c r="F11" s="20"/>
      <c r="G11" s="24">
        <v>202490620</v>
      </c>
      <c r="H11" s="24">
        <v>4340926</v>
      </c>
      <c r="I11" s="24">
        <v>3574763</v>
      </c>
      <c r="J11" s="20">
        <v>210406309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210406309</v>
      </c>
      <c r="X11" s="20"/>
      <c r="Y11" s="24">
        <v>210406309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-532497</v>
      </c>
      <c r="D12" s="18"/>
      <c r="E12" s="19"/>
      <c r="F12" s="20"/>
      <c r="G12" s="20">
        <v>-532497</v>
      </c>
      <c r="H12" s="20"/>
      <c r="I12" s="20"/>
      <c r="J12" s="20">
        <v>-532497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-532497</v>
      </c>
      <c r="X12" s="20"/>
      <c r="Y12" s="20">
        <v>-532497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477250866</v>
      </c>
      <c r="D13" s="29">
        <f>SUM(D6:D12)</f>
        <v>0</v>
      </c>
      <c r="E13" s="30">
        <f t="shared" si="0"/>
        <v>122572863</v>
      </c>
      <c r="F13" s="31">
        <f t="shared" si="0"/>
        <v>122572863</v>
      </c>
      <c r="G13" s="31">
        <f t="shared" si="0"/>
        <v>546951539</v>
      </c>
      <c r="H13" s="31">
        <f t="shared" si="0"/>
        <v>-6607287</v>
      </c>
      <c r="I13" s="31">
        <f t="shared" si="0"/>
        <v>5950962</v>
      </c>
      <c r="J13" s="31">
        <f t="shared" si="0"/>
        <v>546295214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546295214</v>
      </c>
      <c r="X13" s="31">
        <f t="shared" si="0"/>
        <v>44436553</v>
      </c>
      <c r="Y13" s="31">
        <f t="shared" si="0"/>
        <v>501858661</v>
      </c>
      <c r="Z13" s="32">
        <f>+IF(X13&lt;&gt;0,+(Y13/X13)*100,0)</f>
        <v>1129.3825175863662</v>
      </c>
      <c r="AA13" s="33">
        <f>SUM(AA6:AA12)</f>
        <v>122572863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-150601938</v>
      </c>
      <c r="D17" s="18"/>
      <c r="E17" s="19">
        <v>11406792</v>
      </c>
      <c r="F17" s="20">
        <v>11406792</v>
      </c>
      <c r="G17" s="24">
        <v>-150601938</v>
      </c>
      <c r="H17" s="24">
        <v>1789473</v>
      </c>
      <c r="I17" s="24">
        <v>652174</v>
      </c>
      <c r="J17" s="20">
        <v>-148160291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-148160291</v>
      </c>
      <c r="X17" s="20">
        <v>2851698</v>
      </c>
      <c r="Y17" s="24">
        <v>-151011989</v>
      </c>
      <c r="Z17" s="25">
        <v>-5295.5112708288179</v>
      </c>
      <c r="AA17" s="26">
        <v>11406792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-150601938</v>
      </c>
      <c r="D25" s="29">
        <f t="shared" ref="D25:Y25" si="1">SUM(D15:D24)</f>
        <v>0</v>
      </c>
      <c r="E25" s="35">
        <f t="shared" si="1"/>
        <v>11406792</v>
      </c>
      <c r="F25" s="36">
        <f t="shared" si="1"/>
        <v>11406792</v>
      </c>
      <c r="G25" s="36">
        <f t="shared" si="1"/>
        <v>-150601938</v>
      </c>
      <c r="H25" s="36">
        <f t="shared" si="1"/>
        <v>1789473</v>
      </c>
      <c r="I25" s="36">
        <f t="shared" si="1"/>
        <v>652174</v>
      </c>
      <c r="J25" s="36">
        <f t="shared" si="1"/>
        <v>-148160291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-148160291</v>
      </c>
      <c r="X25" s="36">
        <f t="shared" si="1"/>
        <v>2851698</v>
      </c>
      <c r="Y25" s="36">
        <f t="shared" si="1"/>
        <v>-151011989</v>
      </c>
      <c r="Z25" s="37">
        <f>+IF(X25&lt;&gt;0,+(Y25/X25)*100,0)</f>
        <v>-5295.5112708288179</v>
      </c>
      <c r="AA25" s="38">
        <f>SUM(AA15:AA24)</f>
        <v>11406792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326648928</v>
      </c>
      <c r="D26" s="29">
        <f>+D13+D25</f>
        <v>0</v>
      </c>
      <c r="E26" s="30">
        <f t="shared" si="2"/>
        <v>133979655</v>
      </c>
      <c r="F26" s="31">
        <f t="shared" si="2"/>
        <v>133979655</v>
      </c>
      <c r="G26" s="31">
        <f t="shared" si="2"/>
        <v>396349601</v>
      </c>
      <c r="H26" s="31">
        <f t="shared" si="2"/>
        <v>-4817814</v>
      </c>
      <c r="I26" s="31">
        <f t="shared" si="2"/>
        <v>6603136</v>
      </c>
      <c r="J26" s="31">
        <f t="shared" si="2"/>
        <v>398134923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398134923</v>
      </c>
      <c r="X26" s="31">
        <f t="shared" si="2"/>
        <v>47288251</v>
      </c>
      <c r="Y26" s="31">
        <f t="shared" si="2"/>
        <v>350846672</v>
      </c>
      <c r="Z26" s="32">
        <f>+IF(X26&lt;&gt;0,+(Y26/X26)*100,0)</f>
        <v>741.93201182255609</v>
      </c>
      <c r="AA26" s="33">
        <f>+AA13+AA25</f>
        <v>133979655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-153412</v>
      </c>
      <c r="D31" s="18"/>
      <c r="E31" s="19"/>
      <c r="F31" s="20"/>
      <c r="G31" s="20">
        <v>-154877</v>
      </c>
      <c r="H31" s="20"/>
      <c r="I31" s="20"/>
      <c r="J31" s="20">
        <v>-154877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-154877</v>
      </c>
      <c r="X31" s="20"/>
      <c r="Y31" s="20">
        <v>-154877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-19334845</v>
      </c>
      <c r="D32" s="18"/>
      <c r="E32" s="19">
        <v>93077196</v>
      </c>
      <c r="F32" s="20">
        <v>93077196</v>
      </c>
      <c r="G32" s="20">
        <v>-18838823</v>
      </c>
      <c r="H32" s="20">
        <v>-653994</v>
      </c>
      <c r="I32" s="20">
        <v>8398438</v>
      </c>
      <c r="J32" s="20">
        <v>-11094379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-11094379</v>
      </c>
      <c r="X32" s="20">
        <v>114482326</v>
      </c>
      <c r="Y32" s="20">
        <v>-125576705</v>
      </c>
      <c r="Z32" s="21">
        <v>-109.69090984402257</v>
      </c>
      <c r="AA32" s="22">
        <v>93077196</v>
      </c>
    </row>
    <row r="33" spans="1:27" x14ac:dyDescent="0.25">
      <c r="A33" s="23" t="s">
        <v>60</v>
      </c>
      <c r="B33" s="17" t="s">
        <v>32</v>
      </c>
      <c r="C33" s="18">
        <v>159693105</v>
      </c>
      <c r="D33" s="18"/>
      <c r="E33" s="19"/>
      <c r="F33" s="20"/>
      <c r="G33" s="20">
        <v>184668104</v>
      </c>
      <c r="H33" s="20">
        <v>-677482</v>
      </c>
      <c r="I33" s="20"/>
      <c r="J33" s="20">
        <v>183990622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183990622</v>
      </c>
      <c r="X33" s="20"/>
      <c r="Y33" s="20">
        <v>183990622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123904850</v>
      </c>
      <c r="D35" s="18"/>
      <c r="E35" s="19">
        <v>28610880</v>
      </c>
      <c r="F35" s="20">
        <v>28610880</v>
      </c>
      <c r="G35" s="20">
        <v>126717005</v>
      </c>
      <c r="H35" s="20">
        <v>2356977</v>
      </c>
      <c r="I35" s="20">
        <v>2735525</v>
      </c>
      <c r="J35" s="20">
        <v>131809507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131809507</v>
      </c>
      <c r="X35" s="20">
        <v>7152720</v>
      </c>
      <c r="Y35" s="20">
        <v>124656787</v>
      </c>
      <c r="Z35" s="21">
        <v>1742.7885755349014</v>
      </c>
      <c r="AA35" s="22">
        <v>28610880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264109698</v>
      </c>
      <c r="D37" s="29">
        <f t="shared" ref="D37:Y37" si="3">SUM(D29:D36)</f>
        <v>0</v>
      </c>
      <c r="E37" s="30">
        <f t="shared" si="3"/>
        <v>121688076</v>
      </c>
      <c r="F37" s="31">
        <f t="shared" si="3"/>
        <v>121688076</v>
      </c>
      <c r="G37" s="31">
        <f t="shared" si="3"/>
        <v>292391409</v>
      </c>
      <c r="H37" s="31">
        <f t="shared" si="3"/>
        <v>1025501</v>
      </c>
      <c r="I37" s="31">
        <f t="shared" si="3"/>
        <v>11133963</v>
      </c>
      <c r="J37" s="31">
        <f t="shared" si="3"/>
        <v>304550873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304550873</v>
      </c>
      <c r="X37" s="31">
        <f t="shared" si="3"/>
        <v>121635046</v>
      </c>
      <c r="Y37" s="31">
        <f t="shared" si="3"/>
        <v>182915827</v>
      </c>
      <c r="Z37" s="32">
        <f>+IF(X37&lt;&gt;0,+(Y37/X37)*100,0)</f>
        <v>150.3808589836847</v>
      </c>
      <c r="AA37" s="33">
        <f>SUM(AA29:AA36)</f>
        <v>121688076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828242</v>
      </c>
      <c r="D39" s="18"/>
      <c r="E39" s="19"/>
      <c r="F39" s="20"/>
      <c r="G39" s="20">
        <v>828856</v>
      </c>
      <c r="H39" s="20">
        <v>589</v>
      </c>
      <c r="I39" s="20">
        <v>548</v>
      </c>
      <c r="J39" s="20">
        <v>829993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829993</v>
      </c>
      <c r="X39" s="20"/>
      <c r="Y39" s="20">
        <v>829993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828242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828856</v>
      </c>
      <c r="H43" s="36">
        <f t="shared" si="4"/>
        <v>589</v>
      </c>
      <c r="I43" s="36">
        <f t="shared" si="4"/>
        <v>548</v>
      </c>
      <c r="J43" s="36">
        <f t="shared" si="4"/>
        <v>829993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829993</v>
      </c>
      <c r="X43" s="36">
        <f t="shared" si="4"/>
        <v>0</v>
      </c>
      <c r="Y43" s="36">
        <f t="shared" si="4"/>
        <v>829993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264937940</v>
      </c>
      <c r="D44" s="29">
        <f>+D37+D43</f>
        <v>0</v>
      </c>
      <c r="E44" s="30">
        <f t="shared" si="5"/>
        <v>121688076</v>
      </c>
      <c r="F44" s="31">
        <f t="shared" si="5"/>
        <v>121688076</v>
      </c>
      <c r="G44" s="31">
        <f t="shared" si="5"/>
        <v>293220265</v>
      </c>
      <c r="H44" s="31">
        <f t="shared" si="5"/>
        <v>1026090</v>
      </c>
      <c r="I44" s="31">
        <f t="shared" si="5"/>
        <v>11134511</v>
      </c>
      <c r="J44" s="31">
        <f t="shared" si="5"/>
        <v>305380866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305380866</v>
      </c>
      <c r="X44" s="31">
        <f t="shared" si="5"/>
        <v>121635046</v>
      </c>
      <c r="Y44" s="31">
        <f t="shared" si="5"/>
        <v>183745820</v>
      </c>
      <c r="Z44" s="32">
        <f>+IF(X44&lt;&gt;0,+(Y44/X44)*100,0)</f>
        <v>151.06322235451779</v>
      </c>
      <c r="AA44" s="33">
        <f>+AA37+AA43</f>
        <v>121688076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61710988</v>
      </c>
      <c r="D45" s="42">
        <f t="shared" si="6"/>
        <v>0</v>
      </c>
      <c r="E45" s="43">
        <f t="shared" si="6"/>
        <v>12291579</v>
      </c>
      <c r="F45" s="44">
        <f t="shared" si="6"/>
        <v>12291579</v>
      </c>
      <c r="G45" s="44">
        <f t="shared" si="6"/>
        <v>103129336</v>
      </c>
      <c r="H45" s="44">
        <f t="shared" si="6"/>
        <v>-5843904</v>
      </c>
      <c r="I45" s="44">
        <f t="shared" si="6"/>
        <v>-4531375</v>
      </c>
      <c r="J45" s="44">
        <f t="shared" si="6"/>
        <v>92754057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92754057</v>
      </c>
      <c r="X45" s="44">
        <f t="shared" si="6"/>
        <v>-74346795</v>
      </c>
      <c r="Y45" s="44">
        <f t="shared" si="6"/>
        <v>167100852</v>
      </c>
      <c r="Z45" s="45">
        <f>+IF(X45&lt;&gt;0,+(Y45/X45)*100,0)</f>
        <v>-224.75864897740379</v>
      </c>
      <c r="AA45" s="46">
        <f>+AA26-AA44</f>
        <v>12291579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243632742</v>
      </c>
      <c r="D47" s="18"/>
      <c r="E47" s="19">
        <v>115517832</v>
      </c>
      <c r="F47" s="20">
        <v>115517832</v>
      </c>
      <c r="G47" s="20">
        <v>314131521</v>
      </c>
      <c r="H47" s="20">
        <v>-35896674</v>
      </c>
      <c r="I47" s="20">
        <v>-4635463</v>
      </c>
      <c r="J47" s="20">
        <v>273599384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273599384</v>
      </c>
      <c r="X47" s="20">
        <v>28879458</v>
      </c>
      <c r="Y47" s="20">
        <v>244719926</v>
      </c>
      <c r="Z47" s="47">
        <v>847.38406794199523</v>
      </c>
      <c r="AA47" s="22">
        <v>115517832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243632742</v>
      </c>
      <c r="D50" s="50">
        <f t="shared" ref="D50:Y50" si="7">SUM(D47:D49)</f>
        <v>0</v>
      </c>
      <c r="E50" s="51">
        <f t="shared" si="7"/>
        <v>115517832</v>
      </c>
      <c r="F50" s="52">
        <f t="shared" si="7"/>
        <v>115517832</v>
      </c>
      <c r="G50" s="52">
        <f t="shared" si="7"/>
        <v>314131521</v>
      </c>
      <c r="H50" s="52">
        <f t="shared" si="7"/>
        <v>-35896674</v>
      </c>
      <c r="I50" s="52">
        <f t="shared" si="7"/>
        <v>-4635463</v>
      </c>
      <c r="J50" s="52">
        <f t="shared" si="7"/>
        <v>273599384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273599384</v>
      </c>
      <c r="X50" s="52">
        <f t="shared" si="7"/>
        <v>28879458</v>
      </c>
      <c r="Y50" s="52">
        <f t="shared" si="7"/>
        <v>244719926</v>
      </c>
      <c r="Z50" s="53">
        <f>+IF(X50&lt;&gt;0,+(Y50/X50)*100,0)</f>
        <v>847.38406794199523</v>
      </c>
      <c r="AA50" s="54">
        <f>SUM(AA47:AA49)</f>
        <v>115517832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28480097</v>
      </c>
      <c r="D6" s="18"/>
      <c r="E6" s="19">
        <v>51843110</v>
      </c>
      <c r="F6" s="20">
        <v>51843110</v>
      </c>
      <c r="G6" s="20">
        <v>13613653</v>
      </c>
      <c r="H6" s="20">
        <v>14984949</v>
      </c>
      <c r="I6" s="20">
        <v>16467548</v>
      </c>
      <c r="J6" s="20">
        <v>45066150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45066150</v>
      </c>
      <c r="X6" s="20">
        <v>12960804</v>
      </c>
      <c r="Y6" s="20">
        <v>32105346</v>
      </c>
      <c r="Z6" s="21">
        <v>247.71106792448987</v>
      </c>
      <c r="AA6" s="22">
        <v>51843110</v>
      </c>
    </row>
    <row r="7" spans="1:27" x14ac:dyDescent="0.25">
      <c r="A7" s="23" t="s">
        <v>35</v>
      </c>
      <c r="B7" s="17" t="s">
        <v>32</v>
      </c>
      <c r="C7" s="18">
        <v>24344590</v>
      </c>
      <c r="D7" s="18"/>
      <c r="E7" s="19">
        <v>5154363</v>
      </c>
      <c r="F7" s="20">
        <v>5154363</v>
      </c>
      <c r="G7" s="20">
        <v>12505701</v>
      </c>
      <c r="H7" s="20">
        <v>9746493</v>
      </c>
      <c r="I7" s="20">
        <v>3464492</v>
      </c>
      <c r="J7" s="20">
        <v>25716686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25716686</v>
      </c>
      <c r="X7" s="20">
        <v>1288596</v>
      </c>
      <c r="Y7" s="20">
        <v>24428090</v>
      </c>
      <c r="Z7" s="21">
        <v>1895.7136294075103</v>
      </c>
      <c r="AA7" s="22">
        <v>5154363</v>
      </c>
    </row>
    <row r="8" spans="1:27" x14ac:dyDescent="0.25">
      <c r="A8" s="23" t="s">
        <v>36</v>
      </c>
      <c r="B8" s="17" t="s">
        <v>32</v>
      </c>
      <c r="C8" s="18">
        <v>1250301</v>
      </c>
      <c r="D8" s="18"/>
      <c r="E8" s="19">
        <v>200665</v>
      </c>
      <c r="F8" s="20">
        <v>200665</v>
      </c>
      <c r="G8" s="20">
        <v>11067</v>
      </c>
      <c r="H8" s="20">
        <v>-11067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50166</v>
      </c>
      <c r="Y8" s="20">
        <v>-50166</v>
      </c>
      <c r="Z8" s="21">
        <v>-100</v>
      </c>
      <c r="AA8" s="22">
        <v>200665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370273</v>
      </c>
      <c r="F10" s="20">
        <v>370273</v>
      </c>
      <c r="G10" s="20">
        <v>-8188</v>
      </c>
      <c r="H10" s="20">
        <v>-211815</v>
      </c>
      <c r="I10" s="20">
        <v>-29067</v>
      </c>
      <c r="J10" s="20">
        <v>-249070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-249070</v>
      </c>
      <c r="X10" s="20">
        <v>92568</v>
      </c>
      <c r="Y10" s="20">
        <v>-341638</v>
      </c>
      <c r="Z10" s="21">
        <v>-369.06706421225476</v>
      </c>
      <c r="AA10" s="22">
        <v>370273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-9290906</v>
      </c>
      <c r="H11" s="24">
        <v>-6746512</v>
      </c>
      <c r="I11" s="24">
        <v>-12890365</v>
      </c>
      <c r="J11" s="20">
        <v>-28927783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-28927783</v>
      </c>
      <c r="X11" s="20"/>
      <c r="Y11" s="24">
        <v>-28927783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54074988</v>
      </c>
      <c r="D13" s="29">
        <f>SUM(D6:D12)</f>
        <v>0</v>
      </c>
      <c r="E13" s="30">
        <f t="shared" si="0"/>
        <v>57568411</v>
      </c>
      <c r="F13" s="31">
        <f t="shared" si="0"/>
        <v>57568411</v>
      </c>
      <c r="G13" s="31">
        <f t="shared" si="0"/>
        <v>16831327</v>
      </c>
      <c r="H13" s="31">
        <f t="shared" si="0"/>
        <v>17762048</v>
      </c>
      <c r="I13" s="31">
        <f t="shared" si="0"/>
        <v>7012608</v>
      </c>
      <c r="J13" s="31">
        <f t="shared" si="0"/>
        <v>41605983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41605983</v>
      </c>
      <c r="X13" s="31">
        <f t="shared" si="0"/>
        <v>14392134</v>
      </c>
      <c r="Y13" s="31">
        <f t="shared" si="0"/>
        <v>27213849</v>
      </c>
      <c r="Z13" s="32">
        <f>+IF(X13&lt;&gt;0,+(Y13/X13)*100,0)</f>
        <v>189.08835201228672</v>
      </c>
      <c r="AA13" s="33">
        <f>SUM(AA6:AA12)</f>
        <v>57568411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152057087</v>
      </c>
      <c r="D17" s="18"/>
      <c r="E17" s="19">
        <v>159213680</v>
      </c>
      <c r="F17" s="20">
        <v>159213680</v>
      </c>
      <c r="G17" s="24">
        <v>-734525</v>
      </c>
      <c r="H17" s="24">
        <v>-576182</v>
      </c>
      <c r="I17" s="24">
        <v>-576182</v>
      </c>
      <c r="J17" s="20">
        <v>-1886889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-1886889</v>
      </c>
      <c r="X17" s="20">
        <v>154072371</v>
      </c>
      <c r="Y17" s="24">
        <v>-155959260</v>
      </c>
      <c r="Z17" s="25">
        <v>-101.22467707075138</v>
      </c>
      <c r="AA17" s="26">
        <v>159213680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152057087</v>
      </c>
      <c r="D25" s="29">
        <f t="shared" ref="D25:Y25" si="1">SUM(D15:D24)</f>
        <v>0</v>
      </c>
      <c r="E25" s="35">
        <f t="shared" si="1"/>
        <v>159213680</v>
      </c>
      <c r="F25" s="36">
        <f t="shared" si="1"/>
        <v>159213680</v>
      </c>
      <c r="G25" s="36">
        <f t="shared" si="1"/>
        <v>-734525</v>
      </c>
      <c r="H25" s="36">
        <f t="shared" si="1"/>
        <v>-576182</v>
      </c>
      <c r="I25" s="36">
        <f t="shared" si="1"/>
        <v>-576182</v>
      </c>
      <c r="J25" s="36">
        <f t="shared" si="1"/>
        <v>-1886889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-1886889</v>
      </c>
      <c r="X25" s="36">
        <f t="shared" si="1"/>
        <v>154072371</v>
      </c>
      <c r="Y25" s="36">
        <f t="shared" si="1"/>
        <v>-155959260</v>
      </c>
      <c r="Z25" s="37">
        <f>+IF(X25&lt;&gt;0,+(Y25/X25)*100,0)</f>
        <v>-101.22467707075138</v>
      </c>
      <c r="AA25" s="38">
        <f>SUM(AA15:AA24)</f>
        <v>159213680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206132075</v>
      </c>
      <c r="D26" s="29">
        <f>+D13+D25</f>
        <v>0</v>
      </c>
      <c r="E26" s="30">
        <f t="shared" si="2"/>
        <v>216782091</v>
      </c>
      <c r="F26" s="31">
        <f t="shared" si="2"/>
        <v>216782091</v>
      </c>
      <c r="G26" s="31">
        <f t="shared" si="2"/>
        <v>16096802</v>
      </c>
      <c r="H26" s="31">
        <f t="shared" si="2"/>
        <v>17185866</v>
      </c>
      <c r="I26" s="31">
        <f t="shared" si="2"/>
        <v>6436426</v>
      </c>
      <c r="J26" s="31">
        <f t="shared" si="2"/>
        <v>39719094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39719094</v>
      </c>
      <c r="X26" s="31">
        <f t="shared" si="2"/>
        <v>168464505</v>
      </c>
      <c r="Y26" s="31">
        <f t="shared" si="2"/>
        <v>-128745411</v>
      </c>
      <c r="Z26" s="32">
        <f>+IF(X26&lt;&gt;0,+(Y26/X26)*100,0)</f>
        <v>-76.422870799994342</v>
      </c>
      <c r="AA26" s="33">
        <f>+AA13+AA25</f>
        <v>216782091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-472</v>
      </c>
      <c r="I31" s="20"/>
      <c r="J31" s="20">
        <v>-472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-472</v>
      </c>
      <c r="X31" s="20"/>
      <c r="Y31" s="20">
        <v>-472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-27205193</v>
      </c>
      <c r="H32" s="20">
        <v>34718331</v>
      </c>
      <c r="I32" s="20">
        <v>-2524268</v>
      </c>
      <c r="J32" s="20">
        <v>4988870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4988870</v>
      </c>
      <c r="X32" s="20"/>
      <c r="Y32" s="20">
        <v>4988870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21625380</v>
      </c>
      <c r="F35" s="20">
        <v>21625380</v>
      </c>
      <c r="G35" s="20">
        <v>3121717</v>
      </c>
      <c r="H35" s="20">
        <v>1610784</v>
      </c>
      <c r="I35" s="20">
        <v>541237</v>
      </c>
      <c r="J35" s="20">
        <v>5273738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5273738</v>
      </c>
      <c r="X35" s="20">
        <v>5406345</v>
      </c>
      <c r="Y35" s="20">
        <v>-132607</v>
      </c>
      <c r="Z35" s="21">
        <v>-2.4528031414939298</v>
      </c>
      <c r="AA35" s="22">
        <v>21625380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21625380</v>
      </c>
      <c r="F37" s="31">
        <f t="shared" si="3"/>
        <v>21625380</v>
      </c>
      <c r="G37" s="31">
        <f t="shared" si="3"/>
        <v>-24083476</v>
      </c>
      <c r="H37" s="31">
        <f t="shared" si="3"/>
        <v>36328643</v>
      </c>
      <c r="I37" s="31">
        <f t="shared" si="3"/>
        <v>-1983031</v>
      </c>
      <c r="J37" s="31">
        <f t="shared" si="3"/>
        <v>10262136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10262136</v>
      </c>
      <c r="X37" s="31">
        <f t="shared" si="3"/>
        <v>5406345</v>
      </c>
      <c r="Y37" s="31">
        <f t="shared" si="3"/>
        <v>4855791</v>
      </c>
      <c r="Z37" s="32">
        <f>+IF(X37&lt;&gt;0,+(Y37/X37)*100,0)</f>
        <v>89.816521143212285</v>
      </c>
      <c r="AA37" s="33">
        <f>SUM(AA29:AA36)</f>
        <v>21625380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237090970</v>
      </c>
      <c r="D41" s="18"/>
      <c r="E41" s="19">
        <v>237090970</v>
      </c>
      <c r="F41" s="20">
        <v>237090970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237090970</v>
      </c>
      <c r="Y41" s="20">
        <v>-237090970</v>
      </c>
      <c r="Z41" s="21">
        <v>-100</v>
      </c>
      <c r="AA41" s="22">
        <v>237090970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237090970</v>
      </c>
      <c r="D43" s="29">
        <f t="shared" ref="D43:Y43" si="4">SUM(D39:D42)</f>
        <v>0</v>
      </c>
      <c r="E43" s="35">
        <f t="shared" si="4"/>
        <v>237090970</v>
      </c>
      <c r="F43" s="36">
        <f t="shared" si="4"/>
        <v>237090970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237090970</v>
      </c>
      <c r="Y43" s="36">
        <f t="shared" si="4"/>
        <v>-237090970</v>
      </c>
      <c r="Z43" s="37">
        <f>+IF(X43&lt;&gt;0,+(Y43/X43)*100,0)</f>
        <v>-100</v>
      </c>
      <c r="AA43" s="38">
        <f>SUM(AA39:AA42)</f>
        <v>237090970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237090970</v>
      </c>
      <c r="D44" s="29">
        <f>+D37+D43</f>
        <v>0</v>
      </c>
      <c r="E44" s="30">
        <f t="shared" si="5"/>
        <v>258716350</v>
      </c>
      <c r="F44" s="31">
        <f t="shared" si="5"/>
        <v>258716350</v>
      </c>
      <c r="G44" s="31">
        <f t="shared" si="5"/>
        <v>-24083476</v>
      </c>
      <c r="H44" s="31">
        <f t="shared" si="5"/>
        <v>36328643</v>
      </c>
      <c r="I44" s="31">
        <f t="shared" si="5"/>
        <v>-1983031</v>
      </c>
      <c r="J44" s="31">
        <f t="shared" si="5"/>
        <v>10262136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10262136</v>
      </c>
      <c r="X44" s="31">
        <f t="shared" si="5"/>
        <v>242497315</v>
      </c>
      <c r="Y44" s="31">
        <f t="shared" si="5"/>
        <v>-232235179</v>
      </c>
      <c r="Z44" s="32">
        <f>+IF(X44&lt;&gt;0,+(Y44/X44)*100,0)</f>
        <v>-95.768144484403877</v>
      </c>
      <c r="AA44" s="33">
        <f>+AA37+AA43</f>
        <v>258716350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-30958895</v>
      </c>
      <c r="D45" s="42">
        <f t="shared" si="6"/>
        <v>0</v>
      </c>
      <c r="E45" s="43">
        <f t="shared" si="6"/>
        <v>-41934259</v>
      </c>
      <c r="F45" s="44">
        <f t="shared" si="6"/>
        <v>-41934259</v>
      </c>
      <c r="G45" s="44">
        <f t="shared" si="6"/>
        <v>40180278</v>
      </c>
      <c r="H45" s="44">
        <f t="shared" si="6"/>
        <v>-19142777</v>
      </c>
      <c r="I45" s="44">
        <f t="shared" si="6"/>
        <v>8419457</v>
      </c>
      <c r="J45" s="44">
        <f t="shared" si="6"/>
        <v>29456958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29456958</v>
      </c>
      <c r="X45" s="44">
        <f t="shared" si="6"/>
        <v>-74032810</v>
      </c>
      <c r="Y45" s="44">
        <f t="shared" si="6"/>
        <v>103489768</v>
      </c>
      <c r="Z45" s="45">
        <f>+IF(X45&lt;&gt;0,+(Y45/X45)*100,0)</f>
        <v>-139.78905839181303</v>
      </c>
      <c r="AA45" s="46">
        <f>+AA26-AA44</f>
        <v>-41934259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42798114</v>
      </c>
      <c r="F47" s="20">
        <v>42798114</v>
      </c>
      <c r="G47" s="20">
        <v>50756865</v>
      </c>
      <c r="H47" s="20">
        <v>-19398949</v>
      </c>
      <c r="I47" s="20">
        <v>7725801</v>
      </c>
      <c r="J47" s="20">
        <v>39083717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39083717</v>
      </c>
      <c r="X47" s="20">
        <v>10699563</v>
      </c>
      <c r="Y47" s="20">
        <v>28384154</v>
      </c>
      <c r="Z47" s="47">
        <v>265.28330175727734</v>
      </c>
      <c r="AA47" s="22">
        <v>42798114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42798114</v>
      </c>
      <c r="F50" s="52">
        <f t="shared" si="7"/>
        <v>42798114</v>
      </c>
      <c r="G50" s="52">
        <f t="shared" si="7"/>
        <v>50756865</v>
      </c>
      <c r="H50" s="52">
        <f t="shared" si="7"/>
        <v>-19398949</v>
      </c>
      <c r="I50" s="52">
        <f t="shared" si="7"/>
        <v>7725801</v>
      </c>
      <c r="J50" s="52">
        <f t="shared" si="7"/>
        <v>39083717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39083717</v>
      </c>
      <c r="X50" s="52">
        <f t="shared" si="7"/>
        <v>10699563</v>
      </c>
      <c r="Y50" s="52">
        <f t="shared" si="7"/>
        <v>28384154</v>
      </c>
      <c r="Z50" s="53">
        <f>+IF(X50&lt;&gt;0,+(Y50/X50)*100,0)</f>
        <v>265.28330175727734</v>
      </c>
      <c r="AA50" s="54">
        <f>SUM(AA47:AA49)</f>
        <v>42798114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196652</v>
      </c>
      <c r="D6" s="18"/>
      <c r="E6" s="19">
        <v>-7966255</v>
      </c>
      <c r="F6" s="20">
        <v>-7966255</v>
      </c>
      <c r="G6" s="20">
        <v>17127967</v>
      </c>
      <c r="H6" s="20">
        <v>-1441325</v>
      </c>
      <c r="I6" s="20">
        <v>7363519</v>
      </c>
      <c r="J6" s="20">
        <v>23050161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23050161</v>
      </c>
      <c r="X6" s="20">
        <v>-1991565</v>
      </c>
      <c r="Y6" s="20">
        <v>25041726</v>
      </c>
      <c r="Z6" s="21">
        <v>-1257.3893395395078</v>
      </c>
      <c r="AA6" s="22">
        <v>-7966255</v>
      </c>
    </row>
    <row r="7" spans="1:27" x14ac:dyDescent="0.25">
      <c r="A7" s="23" t="s">
        <v>35</v>
      </c>
      <c r="B7" s="17" t="s">
        <v>32</v>
      </c>
      <c r="C7" s="18">
        <v>6029963</v>
      </c>
      <c r="D7" s="18"/>
      <c r="E7" s="19"/>
      <c r="F7" s="20"/>
      <c r="G7" s="20">
        <v>1069087</v>
      </c>
      <c r="H7" s="20">
        <v>207551</v>
      </c>
      <c r="I7" s="20">
        <v>-567072</v>
      </c>
      <c r="J7" s="20">
        <v>709566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709566</v>
      </c>
      <c r="X7" s="20"/>
      <c r="Y7" s="20">
        <v>709566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1985142</v>
      </c>
      <c r="D11" s="18"/>
      <c r="E11" s="19">
        <v>4299973</v>
      </c>
      <c r="F11" s="20">
        <v>4299973</v>
      </c>
      <c r="G11" s="24"/>
      <c r="H11" s="24">
        <v>950</v>
      </c>
      <c r="I11" s="24">
        <v>696315</v>
      </c>
      <c r="J11" s="20">
        <v>697265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697265</v>
      </c>
      <c r="X11" s="20">
        <v>1074993</v>
      </c>
      <c r="Y11" s="24">
        <v>-377728</v>
      </c>
      <c r="Z11" s="25">
        <v>-35.137717175832769</v>
      </c>
      <c r="AA11" s="26">
        <v>4299973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8211757</v>
      </c>
      <c r="D13" s="29">
        <f>SUM(D6:D12)</f>
        <v>0</v>
      </c>
      <c r="E13" s="30">
        <f t="shared" si="0"/>
        <v>-3666282</v>
      </c>
      <c r="F13" s="31">
        <f t="shared" si="0"/>
        <v>-3666282</v>
      </c>
      <c r="G13" s="31">
        <f t="shared" si="0"/>
        <v>18197054</v>
      </c>
      <c r="H13" s="31">
        <f t="shared" si="0"/>
        <v>-1232824</v>
      </c>
      <c r="I13" s="31">
        <f t="shared" si="0"/>
        <v>7492762</v>
      </c>
      <c r="J13" s="31">
        <f t="shared" si="0"/>
        <v>24456992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24456992</v>
      </c>
      <c r="X13" s="31">
        <f t="shared" si="0"/>
        <v>-916572</v>
      </c>
      <c r="Y13" s="31">
        <f t="shared" si="0"/>
        <v>25373564</v>
      </c>
      <c r="Z13" s="32">
        <f>+IF(X13&lt;&gt;0,+(Y13/X13)*100,0)</f>
        <v>-2768.3110546689186</v>
      </c>
      <c r="AA13" s="33">
        <f>SUM(AA6:AA12)</f>
        <v>-3666282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-3970313</v>
      </c>
      <c r="D17" s="18"/>
      <c r="E17" s="19">
        <v>1000000</v>
      </c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249999</v>
      </c>
      <c r="Y17" s="24">
        <v>-249999</v>
      </c>
      <c r="Z17" s="25">
        <v>-100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-3970313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249999</v>
      </c>
      <c r="Y25" s="36">
        <f t="shared" si="1"/>
        <v>-249999</v>
      </c>
      <c r="Z25" s="37">
        <f>+IF(X25&lt;&gt;0,+(Y25/X25)*100,0)</f>
        <v>-100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4241444</v>
      </c>
      <c r="D26" s="29">
        <f>+D13+D25</f>
        <v>0</v>
      </c>
      <c r="E26" s="30">
        <f t="shared" si="2"/>
        <v>-2666282</v>
      </c>
      <c r="F26" s="31">
        <f t="shared" si="2"/>
        <v>-2666282</v>
      </c>
      <c r="G26" s="31">
        <f t="shared" si="2"/>
        <v>18197054</v>
      </c>
      <c r="H26" s="31">
        <f t="shared" si="2"/>
        <v>-1232824</v>
      </c>
      <c r="I26" s="31">
        <f t="shared" si="2"/>
        <v>7492762</v>
      </c>
      <c r="J26" s="31">
        <f t="shared" si="2"/>
        <v>24456992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24456992</v>
      </c>
      <c r="X26" s="31">
        <f t="shared" si="2"/>
        <v>-666573</v>
      </c>
      <c r="Y26" s="31">
        <f t="shared" si="2"/>
        <v>25123565</v>
      </c>
      <c r="Z26" s="32">
        <f>+IF(X26&lt;&gt;0,+(Y26/X26)*100,0)</f>
        <v>-3769.064303534647</v>
      </c>
      <c r="AA26" s="33">
        <f>+AA13+AA25</f>
        <v>-2666282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22992628</v>
      </c>
      <c r="D32" s="18"/>
      <c r="E32" s="19"/>
      <c r="F32" s="20"/>
      <c r="G32" s="20">
        <v>-420634</v>
      </c>
      <c r="H32" s="20">
        <v>5092</v>
      </c>
      <c r="I32" s="20">
        <v>5269657</v>
      </c>
      <c r="J32" s="20">
        <v>4854115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4854115</v>
      </c>
      <c r="X32" s="20"/>
      <c r="Y32" s="20">
        <v>4854115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3070471</v>
      </c>
      <c r="F35" s="20">
        <v>3070471</v>
      </c>
      <c r="G35" s="20">
        <v>1304</v>
      </c>
      <c r="H35" s="20">
        <v>1957</v>
      </c>
      <c r="I35" s="20"/>
      <c r="J35" s="20">
        <v>3261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3261</v>
      </c>
      <c r="X35" s="20">
        <v>767616</v>
      </c>
      <c r="Y35" s="20">
        <v>-764355</v>
      </c>
      <c r="Z35" s="21">
        <v>-99.575178214107055</v>
      </c>
      <c r="AA35" s="22">
        <v>3070471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22994389</v>
      </c>
      <c r="D37" s="29">
        <f t="shared" ref="D37:Y37" si="3">SUM(D29:D36)</f>
        <v>0</v>
      </c>
      <c r="E37" s="30">
        <f t="shared" si="3"/>
        <v>3070471</v>
      </c>
      <c r="F37" s="31">
        <f t="shared" si="3"/>
        <v>3070471</v>
      </c>
      <c r="G37" s="31">
        <f t="shared" si="3"/>
        <v>-419330</v>
      </c>
      <c r="H37" s="31">
        <f t="shared" si="3"/>
        <v>7049</v>
      </c>
      <c r="I37" s="31">
        <f t="shared" si="3"/>
        <v>5269657</v>
      </c>
      <c r="J37" s="31">
        <f t="shared" si="3"/>
        <v>4857376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4857376</v>
      </c>
      <c r="X37" s="31">
        <f t="shared" si="3"/>
        <v>767616</v>
      </c>
      <c r="Y37" s="31">
        <f t="shared" si="3"/>
        <v>4089760</v>
      </c>
      <c r="Z37" s="32">
        <f>+IF(X37&lt;&gt;0,+(Y37/X37)*100,0)</f>
        <v>532.78722694680675</v>
      </c>
      <c r="AA37" s="33">
        <f>SUM(AA29:AA36)</f>
        <v>3070471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22994389</v>
      </c>
      <c r="D44" s="29">
        <f>+D37+D43</f>
        <v>0</v>
      </c>
      <c r="E44" s="30">
        <f t="shared" si="5"/>
        <v>3070471</v>
      </c>
      <c r="F44" s="31">
        <f t="shared" si="5"/>
        <v>3070471</v>
      </c>
      <c r="G44" s="31">
        <f t="shared" si="5"/>
        <v>-419330</v>
      </c>
      <c r="H44" s="31">
        <f t="shared" si="5"/>
        <v>7049</v>
      </c>
      <c r="I44" s="31">
        <f t="shared" si="5"/>
        <v>5269657</v>
      </c>
      <c r="J44" s="31">
        <f t="shared" si="5"/>
        <v>4857376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4857376</v>
      </c>
      <c r="X44" s="31">
        <f t="shared" si="5"/>
        <v>767616</v>
      </c>
      <c r="Y44" s="31">
        <f t="shared" si="5"/>
        <v>4089760</v>
      </c>
      <c r="Z44" s="32">
        <f>+IF(X44&lt;&gt;0,+(Y44/X44)*100,0)</f>
        <v>532.78722694680675</v>
      </c>
      <c r="AA44" s="33">
        <f>+AA37+AA43</f>
        <v>3070471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-18752945</v>
      </c>
      <c r="D45" s="42">
        <f t="shared" si="6"/>
        <v>0</v>
      </c>
      <c r="E45" s="43">
        <f t="shared" si="6"/>
        <v>-5736753</v>
      </c>
      <c r="F45" s="44">
        <f t="shared" si="6"/>
        <v>-5736753</v>
      </c>
      <c r="G45" s="44">
        <f t="shared" si="6"/>
        <v>18616384</v>
      </c>
      <c r="H45" s="44">
        <f t="shared" si="6"/>
        <v>-1239873</v>
      </c>
      <c r="I45" s="44">
        <f t="shared" si="6"/>
        <v>2223105</v>
      </c>
      <c r="J45" s="44">
        <f t="shared" si="6"/>
        <v>19599616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19599616</v>
      </c>
      <c r="X45" s="44">
        <f t="shared" si="6"/>
        <v>-1434189</v>
      </c>
      <c r="Y45" s="44">
        <f t="shared" si="6"/>
        <v>21033805</v>
      </c>
      <c r="Z45" s="45">
        <f>+IF(X45&lt;&gt;0,+(Y45/X45)*100,0)</f>
        <v>-1466.5992418014641</v>
      </c>
      <c r="AA45" s="46">
        <f>+AA26-AA44</f>
        <v>-5736753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-59339373</v>
      </c>
      <c r="F6" s="20">
        <v>-59339373</v>
      </c>
      <c r="G6" s="20">
        <v>-19795978</v>
      </c>
      <c r="H6" s="20">
        <v>-3691123</v>
      </c>
      <c r="I6" s="20">
        <v>-21481821</v>
      </c>
      <c r="J6" s="20">
        <v>-44968922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-44968922</v>
      </c>
      <c r="X6" s="20">
        <v>-14834844</v>
      </c>
      <c r="Y6" s="20">
        <v>-30134078</v>
      </c>
      <c r="Z6" s="21">
        <v>203.13040029271625</v>
      </c>
      <c r="AA6" s="22">
        <v>-59339373</v>
      </c>
    </row>
    <row r="7" spans="1:27" x14ac:dyDescent="0.25">
      <c r="A7" s="23" t="s">
        <v>35</v>
      </c>
      <c r="B7" s="17" t="s">
        <v>32</v>
      </c>
      <c r="C7" s="18">
        <v>-18553800</v>
      </c>
      <c r="D7" s="18"/>
      <c r="E7" s="19">
        <v>-316250</v>
      </c>
      <c r="F7" s="20">
        <v>-316250</v>
      </c>
      <c r="G7" s="20">
        <v>-11870354</v>
      </c>
      <c r="H7" s="20">
        <v>-2669084</v>
      </c>
      <c r="I7" s="20">
        <v>-9975483</v>
      </c>
      <c r="J7" s="20">
        <v>-24514921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-24514921</v>
      </c>
      <c r="X7" s="20">
        <v>-79062</v>
      </c>
      <c r="Y7" s="20">
        <v>-24435859</v>
      </c>
      <c r="Z7" s="21">
        <v>30907.210796590014</v>
      </c>
      <c r="AA7" s="22">
        <v>-316250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26714045</v>
      </c>
      <c r="F11" s="20">
        <v>26714045</v>
      </c>
      <c r="G11" s="24">
        <v>2579468</v>
      </c>
      <c r="H11" s="24">
        <v>2844037</v>
      </c>
      <c r="I11" s="24">
        <v>2151083</v>
      </c>
      <c r="J11" s="20">
        <v>7574588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7574588</v>
      </c>
      <c r="X11" s="20">
        <v>6678516</v>
      </c>
      <c r="Y11" s="24">
        <v>896072</v>
      </c>
      <c r="Z11" s="25">
        <v>13.41723221146734</v>
      </c>
      <c r="AA11" s="26">
        <v>26714045</v>
      </c>
    </row>
    <row r="12" spans="1:27" x14ac:dyDescent="0.25">
      <c r="A12" s="23" t="s">
        <v>40</v>
      </c>
      <c r="B12" s="17" t="s">
        <v>32</v>
      </c>
      <c r="C12" s="18">
        <v>7816080</v>
      </c>
      <c r="D12" s="18"/>
      <c r="E12" s="19">
        <v>7816080</v>
      </c>
      <c r="F12" s="20">
        <v>7816080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1954020</v>
      </c>
      <c r="Y12" s="20">
        <v>-1954020</v>
      </c>
      <c r="Z12" s="21">
        <v>-100</v>
      </c>
      <c r="AA12" s="22">
        <v>7816080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-10737720</v>
      </c>
      <c r="D13" s="29">
        <f>SUM(D6:D12)</f>
        <v>0</v>
      </c>
      <c r="E13" s="30">
        <f t="shared" si="0"/>
        <v>-25125498</v>
      </c>
      <c r="F13" s="31">
        <f t="shared" si="0"/>
        <v>-25125498</v>
      </c>
      <c r="G13" s="31">
        <f t="shared" si="0"/>
        <v>-29086864</v>
      </c>
      <c r="H13" s="31">
        <f t="shared" si="0"/>
        <v>-3516170</v>
      </c>
      <c r="I13" s="31">
        <f t="shared" si="0"/>
        <v>-29306221</v>
      </c>
      <c r="J13" s="31">
        <f t="shared" si="0"/>
        <v>-61909255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-61909255</v>
      </c>
      <c r="X13" s="31">
        <f t="shared" si="0"/>
        <v>-6281370</v>
      </c>
      <c r="Y13" s="31">
        <f t="shared" si="0"/>
        <v>-55627885</v>
      </c>
      <c r="Z13" s="32">
        <f>+IF(X13&lt;&gt;0,+(Y13/X13)*100,0)</f>
        <v>885.60115070438451</v>
      </c>
      <c r="AA13" s="33">
        <f>SUM(AA6:AA12)</f>
        <v>-25125498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30296158</v>
      </c>
      <c r="D17" s="18"/>
      <c r="E17" s="19">
        <v>-5535029</v>
      </c>
      <c r="F17" s="20">
        <v>-5535029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-1383756</v>
      </c>
      <c r="Y17" s="24">
        <v>1383756</v>
      </c>
      <c r="Z17" s="25">
        <v>-100</v>
      </c>
      <c r="AA17" s="26">
        <v>-5535029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30296158</v>
      </c>
      <c r="D25" s="29">
        <f t="shared" ref="D25:Y25" si="1">SUM(D15:D24)</f>
        <v>0</v>
      </c>
      <c r="E25" s="35">
        <f t="shared" si="1"/>
        <v>-5535029</v>
      </c>
      <c r="F25" s="36">
        <f t="shared" si="1"/>
        <v>-5535029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-1383756</v>
      </c>
      <c r="Y25" s="36">
        <f t="shared" si="1"/>
        <v>1383756</v>
      </c>
      <c r="Z25" s="37">
        <f>+IF(X25&lt;&gt;0,+(Y25/X25)*100,0)</f>
        <v>-100</v>
      </c>
      <c r="AA25" s="38">
        <f>SUM(AA15:AA24)</f>
        <v>-5535029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19558438</v>
      </c>
      <c r="D26" s="29">
        <f>+D13+D25</f>
        <v>0</v>
      </c>
      <c r="E26" s="30">
        <f t="shared" si="2"/>
        <v>-30660527</v>
      </c>
      <c r="F26" s="31">
        <f t="shared" si="2"/>
        <v>-30660527</v>
      </c>
      <c r="G26" s="31">
        <f t="shared" si="2"/>
        <v>-29086864</v>
      </c>
      <c r="H26" s="31">
        <f t="shared" si="2"/>
        <v>-3516170</v>
      </c>
      <c r="I26" s="31">
        <f t="shared" si="2"/>
        <v>-29306221</v>
      </c>
      <c r="J26" s="31">
        <f t="shared" si="2"/>
        <v>-61909255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-61909255</v>
      </c>
      <c r="X26" s="31">
        <f t="shared" si="2"/>
        <v>-7665126</v>
      </c>
      <c r="Y26" s="31">
        <f t="shared" si="2"/>
        <v>-54244129</v>
      </c>
      <c r="Z26" s="32">
        <f>+IF(X26&lt;&gt;0,+(Y26/X26)*100,0)</f>
        <v>707.67432916301698</v>
      </c>
      <c r="AA26" s="33">
        <f>+AA13+AA25</f>
        <v>-30660527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-156315618</v>
      </c>
      <c r="D32" s="18"/>
      <c r="E32" s="19">
        <v>57158440</v>
      </c>
      <c r="F32" s="20">
        <v>57158440</v>
      </c>
      <c r="G32" s="20">
        <v>686368</v>
      </c>
      <c r="H32" s="20">
        <v>19103007</v>
      </c>
      <c r="I32" s="20">
        <v>-4220308</v>
      </c>
      <c r="J32" s="20">
        <v>15569067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15569067</v>
      </c>
      <c r="X32" s="20">
        <v>14289609</v>
      </c>
      <c r="Y32" s="20">
        <v>1279458</v>
      </c>
      <c r="Z32" s="21">
        <v>8.9537649350657524</v>
      </c>
      <c r="AA32" s="22">
        <v>57158440</v>
      </c>
    </row>
    <row r="33" spans="1:27" x14ac:dyDescent="0.25">
      <c r="A33" s="23" t="s">
        <v>60</v>
      </c>
      <c r="B33" s="17" t="s">
        <v>32</v>
      </c>
      <c r="C33" s="18">
        <v>817355</v>
      </c>
      <c r="D33" s="18"/>
      <c r="E33" s="19">
        <v>817355</v>
      </c>
      <c r="F33" s="20">
        <v>817355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204339</v>
      </c>
      <c r="Y33" s="20">
        <v>-204339</v>
      </c>
      <c r="Z33" s="21">
        <v>-100</v>
      </c>
      <c r="AA33" s="22">
        <v>817355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17339077</v>
      </c>
      <c r="F35" s="20">
        <v>17339077</v>
      </c>
      <c r="G35" s="20">
        <v>1230</v>
      </c>
      <c r="H35" s="20"/>
      <c r="I35" s="20"/>
      <c r="J35" s="20">
        <v>1230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1230</v>
      </c>
      <c r="X35" s="20">
        <v>4334769</v>
      </c>
      <c r="Y35" s="20">
        <v>-4333539</v>
      </c>
      <c r="Z35" s="21">
        <v>-99.971624785542204</v>
      </c>
      <c r="AA35" s="22">
        <v>17339077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-155498263</v>
      </c>
      <c r="D37" s="29">
        <f t="shared" ref="D37:Y37" si="3">SUM(D29:D36)</f>
        <v>0</v>
      </c>
      <c r="E37" s="30">
        <f t="shared" si="3"/>
        <v>75314872</v>
      </c>
      <c r="F37" s="31">
        <f t="shared" si="3"/>
        <v>75314872</v>
      </c>
      <c r="G37" s="31">
        <f t="shared" si="3"/>
        <v>687598</v>
      </c>
      <c r="H37" s="31">
        <f t="shared" si="3"/>
        <v>19103007</v>
      </c>
      <c r="I37" s="31">
        <f t="shared" si="3"/>
        <v>-4220308</v>
      </c>
      <c r="J37" s="31">
        <f t="shared" si="3"/>
        <v>15570297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15570297</v>
      </c>
      <c r="X37" s="31">
        <f t="shared" si="3"/>
        <v>18828717</v>
      </c>
      <c r="Y37" s="31">
        <f t="shared" si="3"/>
        <v>-3258420</v>
      </c>
      <c r="Z37" s="32">
        <f>+IF(X37&lt;&gt;0,+(Y37/X37)*100,0)</f>
        <v>-17.305586992464754</v>
      </c>
      <c r="AA37" s="33">
        <f>SUM(AA29:AA36)</f>
        <v>75314872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108614344</v>
      </c>
      <c r="D41" s="18"/>
      <c r="E41" s="19">
        <v>71731332</v>
      </c>
      <c r="F41" s="20">
        <v>71731332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17932833</v>
      </c>
      <c r="Y41" s="20">
        <v>-17932833</v>
      </c>
      <c r="Z41" s="21">
        <v>-100</v>
      </c>
      <c r="AA41" s="22">
        <v>71731332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108614344</v>
      </c>
      <c r="D43" s="29">
        <f t="shared" ref="D43:Y43" si="4">SUM(D39:D42)</f>
        <v>0</v>
      </c>
      <c r="E43" s="35">
        <f t="shared" si="4"/>
        <v>71731332</v>
      </c>
      <c r="F43" s="36">
        <f t="shared" si="4"/>
        <v>71731332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17932833</v>
      </c>
      <c r="Y43" s="36">
        <f t="shared" si="4"/>
        <v>-17932833</v>
      </c>
      <c r="Z43" s="37">
        <f>+IF(X43&lt;&gt;0,+(Y43/X43)*100,0)</f>
        <v>-100</v>
      </c>
      <c r="AA43" s="38">
        <f>SUM(AA39:AA42)</f>
        <v>71731332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-46883919</v>
      </c>
      <c r="D44" s="29">
        <f>+D37+D43</f>
        <v>0</v>
      </c>
      <c r="E44" s="30">
        <f t="shared" si="5"/>
        <v>147046204</v>
      </c>
      <c r="F44" s="31">
        <f t="shared" si="5"/>
        <v>147046204</v>
      </c>
      <c r="G44" s="31">
        <f t="shared" si="5"/>
        <v>687598</v>
      </c>
      <c r="H44" s="31">
        <f t="shared" si="5"/>
        <v>19103007</v>
      </c>
      <c r="I44" s="31">
        <f t="shared" si="5"/>
        <v>-4220308</v>
      </c>
      <c r="J44" s="31">
        <f t="shared" si="5"/>
        <v>15570297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15570297</v>
      </c>
      <c r="X44" s="31">
        <f t="shared" si="5"/>
        <v>36761550</v>
      </c>
      <c r="Y44" s="31">
        <f t="shared" si="5"/>
        <v>-21191253</v>
      </c>
      <c r="Z44" s="32">
        <f>+IF(X44&lt;&gt;0,+(Y44/X44)*100,0)</f>
        <v>-57.645156420227117</v>
      </c>
      <c r="AA44" s="33">
        <f>+AA37+AA43</f>
        <v>147046204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66442357</v>
      </c>
      <c r="D45" s="42">
        <f t="shared" si="6"/>
        <v>0</v>
      </c>
      <c r="E45" s="43">
        <f t="shared" si="6"/>
        <v>-177706731</v>
      </c>
      <c r="F45" s="44">
        <f t="shared" si="6"/>
        <v>-177706731</v>
      </c>
      <c r="G45" s="44">
        <f t="shared" si="6"/>
        <v>-29774462</v>
      </c>
      <c r="H45" s="44">
        <f t="shared" si="6"/>
        <v>-22619177</v>
      </c>
      <c r="I45" s="44">
        <f t="shared" si="6"/>
        <v>-25085913</v>
      </c>
      <c r="J45" s="44">
        <f t="shared" si="6"/>
        <v>-77479552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-77479552</v>
      </c>
      <c r="X45" s="44">
        <f t="shared" si="6"/>
        <v>-44426676</v>
      </c>
      <c r="Y45" s="44">
        <f t="shared" si="6"/>
        <v>-33052876</v>
      </c>
      <c r="Z45" s="45">
        <f>+IF(X45&lt;&gt;0,+(Y45/X45)*100,0)</f>
        <v>74.39871486221476</v>
      </c>
      <c r="AA45" s="46">
        <f>+AA26-AA44</f>
        <v>-177706731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6185351</v>
      </c>
      <c r="D6" s="18"/>
      <c r="E6" s="19">
        <v>-9128842</v>
      </c>
      <c r="F6" s="20">
        <v>-9128842</v>
      </c>
      <c r="G6" s="20">
        <v>163108</v>
      </c>
      <c r="H6" s="20">
        <v>173828</v>
      </c>
      <c r="I6" s="20">
        <v>463840</v>
      </c>
      <c r="J6" s="20">
        <v>800776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800776</v>
      </c>
      <c r="X6" s="20">
        <v>-2282214</v>
      </c>
      <c r="Y6" s="20">
        <v>3082990</v>
      </c>
      <c r="Z6" s="21">
        <v>-135.08768239963473</v>
      </c>
      <c r="AA6" s="22">
        <v>-9128842</v>
      </c>
    </row>
    <row r="7" spans="1:27" x14ac:dyDescent="0.25">
      <c r="A7" s="23" t="s">
        <v>35</v>
      </c>
      <c r="B7" s="17" t="s">
        <v>32</v>
      </c>
      <c r="C7" s="18">
        <v>93622992</v>
      </c>
      <c r="D7" s="18"/>
      <c r="E7" s="19">
        <v>8940954</v>
      </c>
      <c r="F7" s="20">
        <v>8940954</v>
      </c>
      <c r="G7" s="20">
        <v>8449026</v>
      </c>
      <c r="H7" s="20">
        <v>80065264</v>
      </c>
      <c r="I7" s="20">
        <v>300263</v>
      </c>
      <c r="J7" s="20">
        <v>88814553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88814553</v>
      </c>
      <c r="X7" s="20">
        <v>5716217</v>
      </c>
      <c r="Y7" s="20">
        <v>83098336</v>
      </c>
      <c r="Z7" s="21">
        <v>1453.7295557533944</v>
      </c>
      <c r="AA7" s="22">
        <v>8940954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99808343</v>
      </c>
      <c r="D13" s="29">
        <f>SUM(D6:D12)</f>
        <v>0</v>
      </c>
      <c r="E13" s="30">
        <f t="shared" si="0"/>
        <v>-187888</v>
      </c>
      <c r="F13" s="31">
        <f t="shared" si="0"/>
        <v>-187888</v>
      </c>
      <c r="G13" s="31">
        <f t="shared" si="0"/>
        <v>8612134</v>
      </c>
      <c r="H13" s="31">
        <f t="shared" si="0"/>
        <v>80239092</v>
      </c>
      <c r="I13" s="31">
        <f t="shared" si="0"/>
        <v>764103</v>
      </c>
      <c r="J13" s="31">
        <f t="shared" si="0"/>
        <v>89615329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89615329</v>
      </c>
      <c r="X13" s="31">
        <f t="shared" si="0"/>
        <v>3434003</v>
      </c>
      <c r="Y13" s="31">
        <f t="shared" si="0"/>
        <v>86181326</v>
      </c>
      <c r="Z13" s="32">
        <f>+IF(X13&lt;&gt;0,+(Y13/X13)*100,0)</f>
        <v>2509.6462059002279</v>
      </c>
      <c r="AA13" s="33">
        <f>SUM(AA6:AA12)</f>
        <v>-187888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146790</v>
      </c>
      <c r="D17" s="18"/>
      <c r="E17" s="19">
        <v>-6482263</v>
      </c>
      <c r="F17" s="20">
        <v>-6482263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-4049269</v>
      </c>
      <c r="Y17" s="24">
        <v>4196059</v>
      </c>
      <c r="Z17" s="25">
        <v>-103.62509875239209</v>
      </c>
      <c r="AA17" s="26">
        <v>-6482263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-6482263</v>
      </c>
      <c r="F25" s="36">
        <f t="shared" si="1"/>
        <v>-6482263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-4049269</v>
      </c>
      <c r="Y25" s="36">
        <f t="shared" si="1"/>
        <v>4196059</v>
      </c>
      <c r="Z25" s="37">
        <f>+IF(X25&lt;&gt;0,+(Y25/X25)*100,0)</f>
        <v>-103.62509875239209</v>
      </c>
      <c r="AA25" s="38">
        <f>SUM(AA15:AA24)</f>
        <v>-6482263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99955133</v>
      </c>
      <c r="D26" s="29">
        <f>+D13+D25</f>
        <v>0</v>
      </c>
      <c r="E26" s="30">
        <f t="shared" si="2"/>
        <v>-6670151</v>
      </c>
      <c r="F26" s="31">
        <f t="shared" si="2"/>
        <v>-6670151</v>
      </c>
      <c r="G26" s="31">
        <f t="shared" si="2"/>
        <v>8758924</v>
      </c>
      <c r="H26" s="31">
        <f t="shared" si="2"/>
        <v>80239092</v>
      </c>
      <c r="I26" s="31">
        <f t="shared" si="2"/>
        <v>764103</v>
      </c>
      <c r="J26" s="31">
        <f t="shared" si="2"/>
        <v>89762119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89762119</v>
      </c>
      <c r="X26" s="31">
        <f t="shared" si="2"/>
        <v>-615266</v>
      </c>
      <c r="Y26" s="31">
        <f t="shared" si="2"/>
        <v>90377385</v>
      </c>
      <c r="Z26" s="32">
        <f>+IF(X26&lt;&gt;0,+(Y26/X26)*100,0)</f>
        <v>-14689.156397395598</v>
      </c>
      <c r="AA26" s="33">
        <f>+AA13+AA25</f>
        <v>-6670151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126611234</v>
      </c>
      <c r="D32" s="18"/>
      <c r="E32" s="19">
        <v>-505164</v>
      </c>
      <c r="F32" s="20">
        <v>-505164</v>
      </c>
      <c r="G32" s="20">
        <v>-1068052</v>
      </c>
      <c r="H32" s="20">
        <v>135967091</v>
      </c>
      <c r="I32" s="20">
        <v>2940773</v>
      </c>
      <c r="J32" s="20">
        <v>137839812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137839812</v>
      </c>
      <c r="X32" s="20">
        <v>-505164</v>
      </c>
      <c r="Y32" s="20">
        <v>138344976</v>
      </c>
      <c r="Z32" s="21">
        <v>-27386.15103214006</v>
      </c>
      <c r="AA32" s="22">
        <v>-505164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126611234</v>
      </c>
      <c r="D37" s="29">
        <f t="shared" ref="D37:Y37" si="3">SUM(D29:D36)</f>
        <v>0</v>
      </c>
      <c r="E37" s="30">
        <f t="shared" si="3"/>
        <v>-505164</v>
      </c>
      <c r="F37" s="31">
        <f t="shared" si="3"/>
        <v>-505164</v>
      </c>
      <c r="G37" s="31">
        <f t="shared" si="3"/>
        <v>-1068052</v>
      </c>
      <c r="H37" s="31">
        <f t="shared" si="3"/>
        <v>135967091</v>
      </c>
      <c r="I37" s="31">
        <f t="shared" si="3"/>
        <v>2940773</v>
      </c>
      <c r="J37" s="31">
        <f t="shared" si="3"/>
        <v>137839812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137839812</v>
      </c>
      <c r="X37" s="31">
        <f t="shared" si="3"/>
        <v>-505164</v>
      </c>
      <c r="Y37" s="31">
        <f t="shared" si="3"/>
        <v>138344976</v>
      </c>
      <c r="Z37" s="32">
        <f>+IF(X37&lt;&gt;0,+(Y37/X37)*100,0)</f>
        <v>-27386.15103214006</v>
      </c>
      <c r="AA37" s="33">
        <f>SUM(AA29:AA36)</f>
        <v>-505164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126611234</v>
      </c>
      <c r="D44" s="29">
        <f>+D37+D43</f>
        <v>0</v>
      </c>
      <c r="E44" s="30">
        <f t="shared" si="5"/>
        <v>-505164</v>
      </c>
      <c r="F44" s="31">
        <f t="shared" si="5"/>
        <v>-505164</v>
      </c>
      <c r="G44" s="31">
        <f t="shared" si="5"/>
        <v>-1068052</v>
      </c>
      <c r="H44" s="31">
        <f t="shared" si="5"/>
        <v>135967091</v>
      </c>
      <c r="I44" s="31">
        <f t="shared" si="5"/>
        <v>2940773</v>
      </c>
      <c r="J44" s="31">
        <f t="shared" si="5"/>
        <v>137839812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137839812</v>
      </c>
      <c r="X44" s="31">
        <f t="shared" si="5"/>
        <v>-505164</v>
      </c>
      <c r="Y44" s="31">
        <f t="shared" si="5"/>
        <v>138344976</v>
      </c>
      <c r="Z44" s="32">
        <f>+IF(X44&lt;&gt;0,+(Y44/X44)*100,0)</f>
        <v>-27386.15103214006</v>
      </c>
      <c r="AA44" s="33">
        <f>+AA37+AA43</f>
        <v>-505164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-26656101</v>
      </c>
      <c r="D45" s="42">
        <f t="shared" si="6"/>
        <v>0</v>
      </c>
      <c r="E45" s="43">
        <f t="shared" si="6"/>
        <v>-6164987</v>
      </c>
      <c r="F45" s="44">
        <f t="shared" si="6"/>
        <v>-6164987</v>
      </c>
      <c r="G45" s="44">
        <f t="shared" si="6"/>
        <v>9826976</v>
      </c>
      <c r="H45" s="44">
        <f t="shared" si="6"/>
        <v>-55727999</v>
      </c>
      <c r="I45" s="44">
        <f t="shared" si="6"/>
        <v>-2176670</v>
      </c>
      <c r="J45" s="44">
        <f t="shared" si="6"/>
        <v>-48077693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-48077693</v>
      </c>
      <c r="X45" s="44">
        <f t="shared" si="6"/>
        <v>-110102</v>
      </c>
      <c r="Y45" s="44">
        <f t="shared" si="6"/>
        <v>-47967591</v>
      </c>
      <c r="Z45" s="45">
        <f>+IF(X45&lt;&gt;0,+(Y45/X45)*100,0)</f>
        <v>43566.502879148422</v>
      </c>
      <c r="AA45" s="46">
        <f>+AA26-AA44</f>
        <v>-6164987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-44156006</v>
      </c>
      <c r="D47" s="18"/>
      <c r="E47" s="19">
        <v>-59834035</v>
      </c>
      <c r="F47" s="20">
        <v>-59834035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-53779150</v>
      </c>
      <c r="Y47" s="20">
        <v>9623144</v>
      </c>
      <c r="Z47" s="47">
        <v>-17.893819444896394</v>
      </c>
      <c r="AA47" s="22">
        <v>-59834035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-44156006</v>
      </c>
      <c r="D50" s="50">
        <f t="shared" ref="D50:Y50" si="7">SUM(D47:D49)</f>
        <v>0</v>
      </c>
      <c r="E50" s="51">
        <f t="shared" si="7"/>
        <v>-59834035</v>
      </c>
      <c r="F50" s="52">
        <f t="shared" si="7"/>
        <v>-59834035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-53779150</v>
      </c>
      <c r="Y50" s="52">
        <f t="shared" si="7"/>
        <v>9623144</v>
      </c>
      <c r="Z50" s="53">
        <f>+IF(X50&lt;&gt;0,+(Y50/X50)*100,0)</f>
        <v>-17.893819444896394</v>
      </c>
      <c r="AA50" s="54">
        <f>SUM(AA47:AA49)</f>
        <v>-59834035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66239772</v>
      </c>
      <c r="D17" s="18"/>
      <c r="E17" s="19">
        <v>55905472</v>
      </c>
      <c r="F17" s="20">
        <v>55905472</v>
      </c>
      <c r="G17" s="24">
        <v>5241074</v>
      </c>
      <c r="H17" s="24">
        <v>60998697</v>
      </c>
      <c r="I17" s="24">
        <v>363788</v>
      </c>
      <c r="J17" s="20">
        <v>66603559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66603559</v>
      </c>
      <c r="X17" s="20">
        <v>13976370</v>
      </c>
      <c r="Y17" s="24">
        <v>52627189</v>
      </c>
      <c r="Z17" s="25">
        <v>376.54404541379483</v>
      </c>
      <c r="AA17" s="26">
        <v>55905472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66239772</v>
      </c>
      <c r="D25" s="29">
        <f t="shared" ref="D25:Y25" si="1">SUM(D15:D24)</f>
        <v>0</v>
      </c>
      <c r="E25" s="35">
        <f t="shared" si="1"/>
        <v>55905472</v>
      </c>
      <c r="F25" s="36">
        <f t="shared" si="1"/>
        <v>55905472</v>
      </c>
      <c r="G25" s="36">
        <f t="shared" si="1"/>
        <v>5241074</v>
      </c>
      <c r="H25" s="36">
        <f t="shared" si="1"/>
        <v>60998697</v>
      </c>
      <c r="I25" s="36">
        <f t="shared" si="1"/>
        <v>363788</v>
      </c>
      <c r="J25" s="36">
        <f t="shared" si="1"/>
        <v>66603559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66603559</v>
      </c>
      <c r="X25" s="36">
        <f t="shared" si="1"/>
        <v>13976370</v>
      </c>
      <c r="Y25" s="36">
        <f t="shared" si="1"/>
        <v>52627189</v>
      </c>
      <c r="Z25" s="37">
        <f>+IF(X25&lt;&gt;0,+(Y25/X25)*100,0)</f>
        <v>376.54404541379483</v>
      </c>
      <c r="AA25" s="38">
        <f>SUM(AA15:AA24)</f>
        <v>55905472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66239772</v>
      </c>
      <c r="D26" s="29">
        <f>+D13+D25</f>
        <v>0</v>
      </c>
      <c r="E26" s="30">
        <f t="shared" si="2"/>
        <v>55905472</v>
      </c>
      <c r="F26" s="31">
        <f t="shared" si="2"/>
        <v>55905472</v>
      </c>
      <c r="G26" s="31">
        <f t="shared" si="2"/>
        <v>5241074</v>
      </c>
      <c r="H26" s="31">
        <f t="shared" si="2"/>
        <v>60998697</v>
      </c>
      <c r="I26" s="31">
        <f t="shared" si="2"/>
        <v>363788</v>
      </c>
      <c r="J26" s="31">
        <f t="shared" si="2"/>
        <v>66603559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66603559</v>
      </c>
      <c r="X26" s="31">
        <f t="shared" si="2"/>
        <v>13976370</v>
      </c>
      <c r="Y26" s="31">
        <f t="shared" si="2"/>
        <v>52627189</v>
      </c>
      <c r="Z26" s="32">
        <f>+IF(X26&lt;&gt;0,+(Y26/X26)*100,0)</f>
        <v>376.54404541379483</v>
      </c>
      <c r="AA26" s="33">
        <f>+AA13+AA25</f>
        <v>55905472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66239772</v>
      </c>
      <c r="D45" s="42">
        <f t="shared" si="6"/>
        <v>0</v>
      </c>
      <c r="E45" s="43">
        <f t="shared" si="6"/>
        <v>55905472</v>
      </c>
      <c r="F45" s="44">
        <f t="shared" si="6"/>
        <v>55905472</v>
      </c>
      <c r="G45" s="44">
        <f t="shared" si="6"/>
        <v>5241074</v>
      </c>
      <c r="H45" s="44">
        <f t="shared" si="6"/>
        <v>60998697</v>
      </c>
      <c r="I45" s="44">
        <f t="shared" si="6"/>
        <v>363788</v>
      </c>
      <c r="J45" s="44">
        <f t="shared" si="6"/>
        <v>66603559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66603559</v>
      </c>
      <c r="X45" s="44">
        <f t="shared" si="6"/>
        <v>13976370</v>
      </c>
      <c r="Y45" s="44">
        <f t="shared" si="6"/>
        <v>52627189</v>
      </c>
      <c r="Z45" s="45">
        <f>+IF(X45&lt;&gt;0,+(Y45/X45)*100,0)</f>
        <v>376.54404541379483</v>
      </c>
      <c r="AA45" s="46">
        <f>+AA26-AA44</f>
        <v>55905472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184471</v>
      </c>
      <c r="D47" s="18"/>
      <c r="E47" s="19">
        <v>11180176</v>
      </c>
      <c r="F47" s="20">
        <v>11180176</v>
      </c>
      <c r="G47" s="20">
        <v>6153037</v>
      </c>
      <c r="H47" s="20">
        <v>-6537855</v>
      </c>
      <c r="I47" s="20">
        <v>-812535</v>
      </c>
      <c r="J47" s="20">
        <v>-1197353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-1197353</v>
      </c>
      <c r="X47" s="20">
        <v>2795043</v>
      </c>
      <c r="Y47" s="20">
        <v>-3992396</v>
      </c>
      <c r="Z47" s="47">
        <v>-142.83844649259422</v>
      </c>
      <c r="AA47" s="22">
        <v>11180176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184471</v>
      </c>
      <c r="D50" s="50">
        <f t="shared" ref="D50:Y50" si="7">SUM(D47:D49)</f>
        <v>0</v>
      </c>
      <c r="E50" s="51">
        <f t="shared" si="7"/>
        <v>11180176</v>
      </c>
      <c r="F50" s="52">
        <f t="shared" si="7"/>
        <v>11180176</v>
      </c>
      <c r="G50" s="52">
        <f t="shared" si="7"/>
        <v>6153037</v>
      </c>
      <c r="H50" s="52">
        <f t="shared" si="7"/>
        <v>-6537855</v>
      </c>
      <c r="I50" s="52">
        <f t="shared" si="7"/>
        <v>-812535</v>
      </c>
      <c r="J50" s="52">
        <f t="shared" si="7"/>
        <v>-1197353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-1197353</v>
      </c>
      <c r="X50" s="52">
        <f t="shared" si="7"/>
        <v>2795043</v>
      </c>
      <c r="Y50" s="52">
        <f t="shared" si="7"/>
        <v>-3992396</v>
      </c>
      <c r="Z50" s="53">
        <f>+IF(X50&lt;&gt;0,+(Y50/X50)*100,0)</f>
        <v>-142.83844649259422</v>
      </c>
      <c r="AA50" s="54">
        <f>SUM(AA47:AA49)</f>
        <v>11180176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2816510</v>
      </c>
      <c r="F6" s="20">
        <v>2816510</v>
      </c>
      <c r="G6" s="20">
        <v>3932665</v>
      </c>
      <c r="H6" s="20">
        <v>1557921</v>
      </c>
      <c r="I6" s="20">
        <v>-1157777</v>
      </c>
      <c r="J6" s="20">
        <v>4332809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4332809</v>
      </c>
      <c r="X6" s="20">
        <v>704127</v>
      </c>
      <c r="Y6" s="20">
        <v>3628682</v>
      </c>
      <c r="Z6" s="21">
        <v>515.34481705715018</v>
      </c>
      <c r="AA6" s="22">
        <v>2816510</v>
      </c>
    </row>
    <row r="7" spans="1:27" x14ac:dyDescent="0.25">
      <c r="A7" s="23" t="s">
        <v>35</v>
      </c>
      <c r="B7" s="17" t="s">
        <v>32</v>
      </c>
      <c r="C7" s="18">
        <v>1937914</v>
      </c>
      <c r="D7" s="18"/>
      <c r="E7" s="19">
        <v>935558</v>
      </c>
      <c r="F7" s="20">
        <v>935558</v>
      </c>
      <c r="G7" s="20">
        <v>479306</v>
      </c>
      <c r="H7" s="20">
        <v>-531993</v>
      </c>
      <c r="I7" s="20">
        <v>172802</v>
      </c>
      <c r="J7" s="20">
        <v>120115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120115</v>
      </c>
      <c r="X7" s="20">
        <v>233889</v>
      </c>
      <c r="Y7" s="20">
        <v>-113774</v>
      </c>
      <c r="Z7" s="21">
        <v>-48.644442449195985</v>
      </c>
      <c r="AA7" s="22">
        <v>935558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3201199</v>
      </c>
      <c r="F11" s="20">
        <v>3201199</v>
      </c>
      <c r="G11" s="24">
        <v>213660</v>
      </c>
      <c r="H11" s="24">
        <v>104661</v>
      </c>
      <c r="I11" s="24">
        <v>239701</v>
      </c>
      <c r="J11" s="20">
        <v>558022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558022</v>
      </c>
      <c r="X11" s="20">
        <v>800307</v>
      </c>
      <c r="Y11" s="24">
        <v>-242285</v>
      </c>
      <c r="Z11" s="25">
        <v>-30.274007349679561</v>
      </c>
      <c r="AA11" s="26">
        <v>3201199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1937914</v>
      </c>
      <c r="D13" s="29">
        <f>SUM(D6:D12)</f>
        <v>0</v>
      </c>
      <c r="E13" s="30">
        <f t="shared" si="0"/>
        <v>6953267</v>
      </c>
      <c r="F13" s="31">
        <f t="shared" si="0"/>
        <v>6953267</v>
      </c>
      <c r="G13" s="31">
        <f t="shared" si="0"/>
        <v>4625631</v>
      </c>
      <c r="H13" s="31">
        <f t="shared" si="0"/>
        <v>1130589</v>
      </c>
      <c r="I13" s="31">
        <f t="shared" si="0"/>
        <v>-745274</v>
      </c>
      <c r="J13" s="31">
        <f t="shared" si="0"/>
        <v>5010946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5010946</v>
      </c>
      <c r="X13" s="31">
        <f t="shared" si="0"/>
        <v>1738323</v>
      </c>
      <c r="Y13" s="31">
        <f t="shared" si="0"/>
        <v>3272623</v>
      </c>
      <c r="Z13" s="32">
        <f>+IF(X13&lt;&gt;0,+(Y13/X13)*100,0)</f>
        <v>188.26322841037023</v>
      </c>
      <c r="AA13" s="33">
        <f>SUM(AA6:AA12)</f>
        <v>6953267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30282409</v>
      </c>
      <c r="D17" s="18"/>
      <c r="E17" s="19">
        <v>29825637</v>
      </c>
      <c r="F17" s="20">
        <v>29825637</v>
      </c>
      <c r="G17" s="24"/>
      <c r="H17" s="24">
        <v>534487</v>
      </c>
      <c r="I17" s="24"/>
      <c r="J17" s="20">
        <v>534487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534487</v>
      </c>
      <c r="X17" s="20">
        <v>7456407</v>
      </c>
      <c r="Y17" s="24">
        <v>-6921920</v>
      </c>
      <c r="Z17" s="25">
        <v>-92.831842467826661</v>
      </c>
      <c r="AA17" s="26">
        <v>29825637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30282409</v>
      </c>
      <c r="D25" s="29">
        <f t="shared" ref="D25:Y25" si="1">SUM(D15:D24)</f>
        <v>0</v>
      </c>
      <c r="E25" s="35">
        <f t="shared" si="1"/>
        <v>29825637</v>
      </c>
      <c r="F25" s="36">
        <f t="shared" si="1"/>
        <v>29825637</v>
      </c>
      <c r="G25" s="36">
        <f t="shared" si="1"/>
        <v>0</v>
      </c>
      <c r="H25" s="36">
        <f t="shared" si="1"/>
        <v>534487</v>
      </c>
      <c r="I25" s="36">
        <f t="shared" si="1"/>
        <v>0</v>
      </c>
      <c r="J25" s="36">
        <f t="shared" si="1"/>
        <v>534487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534487</v>
      </c>
      <c r="X25" s="36">
        <f t="shared" si="1"/>
        <v>7456407</v>
      </c>
      <c r="Y25" s="36">
        <f t="shared" si="1"/>
        <v>-6921920</v>
      </c>
      <c r="Z25" s="37">
        <f>+IF(X25&lt;&gt;0,+(Y25/X25)*100,0)</f>
        <v>-92.831842467826661</v>
      </c>
      <c r="AA25" s="38">
        <f>SUM(AA15:AA24)</f>
        <v>29825637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32220323</v>
      </c>
      <c r="D26" s="29">
        <f>+D13+D25</f>
        <v>0</v>
      </c>
      <c r="E26" s="30">
        <f t="shared" si="2"/>
        <v>36778904</v>
      </c>
      <c r="F26" s="31">
        <f t="shared" si="2"/>
        <v>36778904</v>
      </c>
      <c r="G26" s="31">
        <f t="shared" si="2"/>
        <v>4625631</v>
      </c>
      <c r="H26" s="31">
        <f t="shared" si="2"/>
        <v>1665076</v>
      </c>
      <c r="I26" s="31">
        <f t="shared" si="2"/>
        <v>-745274</v>
      </c>
      <c r="J26" s="31">
        <f t="shared" si="2"/>
        <v>5545433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5545433</v>
      </c>
      <c r="X26" s="31">
        <f t="shared" si="2"/>
        <v>9194730</v>
      </c>
      <c r="Y26" s="31">
        <f t="shared" si="2"/>
        <v>-3649297</v>
      </c>
      <c r="Z26" s="32">
        <f>+IF(X26&lt;&gt;0,+(Y26/X26)*100,0)</f>
        <v>-39.689006637497783</v>
      </c>
      <c r="AA26" s="33">
        <f>+AA13+AA25</f>
        <v>36778904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285340</v>
      </c>
      <c r="D30" s="18"/>
      <c r="E30" s="19">
        <v>258107</v>
      </c>
      <c r="F30" s="20">
        <v>258107</v>
      </c>
      <c r="G30" s="20">
        <v>-23206</v>
      </c>
      <c r="H30" s="20">
        <v>-23304</v>
      </c>
      <c r="I30" s="20">
        <v>-23453</v>
      </c>
      <c r="J30" s="20">
        <v>-69963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-69963</v>
      </c>
      <c r="X30" s="20">
        <v>64527</v>
      </c>
      <c r="Y30" s="20">
        <v>-134490</v>
      </c>
      <c r="Z30" s="21">
        <v>-208.42438049188709</v>
      </c>
      <c r="AA30" s="22">
        <v>258107</v>
      </c>
    </row>
    <row r="31" spans="1:27" x14ac:dyDescent="0.25">
      <c r="A31" s="23" t="s">
        <v>58</v>
      </c>
      <c r="B31" s="39" t="s">
        <v>32</v>
      </c>
      <c r="C31" s="18">
        <v>53234</v>
      </c>
      <c r="D31" s="18"/>
      <c r="E31" s="19">
        <v>57677</v>
      </c>
      <c r="F31" s="20">
        <v>57677</v>
      </c>
      <c r="G31" s="20"/>
      <c r="H31" s="20">
        <v>-25</v>
      </c>
      <c r="I31" s="20"/>
      <c r="J31" s="20">
        <v>-25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</v>
      </c>
      <c r="X31" s="20">
        <v>14418</v>
      </c>
      <c r="Y31" s="20">
        <v>-14443</v>
      </c>
      <c r="Z31" s="21">
        <v>-100.17339436815091</v>
      </c>
      <c r="AA31" s="22">
        <v>57677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1391500</v>
      </c>
      <c r="F32" s="20">
        <v>1391500</v>
      </c>
      <c r="G32" s="20">
        <v>-405087</v>
      </c>
      <c r="H32" s="20">
        <v>623763</v>
      </c>
      <c r="I32" s="20">
        <v>-294840</v>
      </c>
      <c r="J32" s="20">
        <v>-76164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-76164</v>
      </c>
      <c r="X32" s="20">
        <v>347877</v>
      </c>
      <c r="Y32" s="20">
        <v>-424041</v>
      </c>
      <c r="Z32" s="21">
        <v>-121.89394527376056</v>
      </c>
      <c r="AA32" s="22">
        <v>1391500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2126863</v>
      </c>
      <c r="F35" s="20">
        <v>2126863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531720</v>
      </c>
      <c r="Y35" s="20">
        <v>-531720</v>
      </c>
      <c r="Z35" s="21">
        <v>-100</v>
      </c>
      <c r="AA35" s="22">
        <v>2126863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338574</v>
      </c>
      <c r="D37" s="29">
        <f t="shared" ref="D37:Y37" si="3">SUM(D29:D36)</f>
        <v>0</v>
      </c>
      <c r="E37" s="30">
        <f t="shared" si="3"/>
        <v>3834147</v>
      </c>
      <c r="F37" s="31">
        <f t="shared" si="3"/>
        <v>3834147</v>
      </c>
      <c r="G37" s="31">
        <f t="shared" si="3"/>
        <v>-428293</v>
      </c>
      <c r="H37" s="31">
        <f t="shared" si="3"/>
        <v>600434</v>
      </c>
      <c r="I37" s="31">
        <f t="shared" si="3"/>
        <v>-318293</v>
      </c>
      <c r="J37" s="31">
        <f t="shared" si="3"/>
        <v>-146152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-146152</v>
      </c>
      <c r="X37" s="31">
        <f t="shared" si="3"/>
        <v>958542</v>
      </c>
      <c r="Y37" s="31">
        <f t="shared" si="3"/>
        <v>-1104694</v>
      </c>
      <c r="Z37" s="32">
        <f>+IF(X37&lt;&gt;0,+(Y37/X37)*100,0)</f>
        <v>-115.24732353929197</v>
      </c>
      <c r="AA37" s="33">
        <f>SUM(AA29:AA36)</f>
        <v>3834147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338574</v>
      </c>
      <c r="D44" s="29">
        <f>+D37+D43</f>
        <v>0</v>
      </c>
      <c r="E44" s="30">
        <f t="shared" si="5"/>
        <v>3834147</v>
      </c>
      <c r="F44" s="31">
        <f t="shared" si="5"/>
        <v>3834147</v>
      </c>
      <c r="G44" s="31">
        <f t="shared" si="5"/>
        <v>-428293</v>
      </c>
      <c r="H44" s="31">
        <f t="shared" si="5"/>
        <v>600434</v>
      </c>
      <c r="I44" s="31">
        <f t="shared" si="5"/>
        <v>-318293</v>
      </c>
      <c r="J44" s="31">
        <f t="shared" si="5"/>
        <v>-146152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-146152</v>
      </c>
      <c r="X44" s="31">
        <f t="shared" si="5"/>
        <v>958542</v>
      </c>
      <c r="Y44" s="31">
        <f t="shared" si="5"/>
        <v>-1104694</v>
      </c>
      <c r="Z44" s="32">
        <f>+IF(X44&lt;&gt;0,+(Y44/X44)*100,0)</f>
        <v>-115.24732353929197</v>
      </c>
      <c r="AA44" s="33">
        <f>+AA37+AA43</f>
        <v>3834147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31881749</v>
      </c>
      <c r="D45" s="42">
        <f t="shared" si="6"/>
        <v>0</v>
      </c>
      <c r="E45" s="43">
        <f t="shared" si="6"/>
        <v>32944757</v>
      </c>
      <c r="F45" s="44">
        <f t="shared" si="6"/>
        <v>32944757</v>
      </c>
      <c r="G45" s="44">
        <f t="shared" si="6"/>
        <v>5053924</v>
      </c>
      <c r="H45" s="44">
        <f t="shared" si="6"/>
        <v>1064642</v>
      </c>
      <c r="I45" s="44">
        <f t="shared" si="6"/>
        <v>-426981</v>
      </c>
      <c r="J45" s="44">
        <f t="shared" si="6"/>
        <v>5691585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5691585</v>
      </c>
      <c r="X45" s="44">
        <f t="shared" si="6"/>
        <v>8236188</v>
      </c>
      <c r="Y45" s="44">
        <f t="shared" si="6"/>
        <v>-2544603</v>
      </c>
      <c r="Z45" s="45">
        <f>+IF(X45&lt;&gt;0,+(Y45/X45)*100,0)</f>
        <v>-30.895397239596768</v>
      </c>
      <c r="AA45" s="46">
        <f>+AA26-AA44</f>
        <v>32944757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1698261</v>
      </c>
      <c r="D17" s="18"/>
      <c r="E17" s="19">
        <v>8499000</v>
      </c>
      <c r="F17" s="20">
        <v>8499000</v>
      </c>
      <c r="G17" s="24"/>
      <c r="H17" s="24"/>
      <c r="I17" s="24">
        <v>1698261</v>
      </c>
      <c r="J17" s="20">
        <v>1698261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1698261</v>
      </c>
      <c r="X17" s="20">
        <v>2124750</v>
      </c>
      <c r="Y17" s="24">
        <v>-426489</v>
      </c>
      <c r="Z17" s="25">
        <v>-20.072432050829509</v>
      </c>
      <c r="AA17" s="26">
        <v>8499000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1698261</v>
      </c>
      <c r="D25" s="29">
        <f t="shared" ref="D25:Y25" si="1">SUM(D15:D24)</f>
        <v>0</v>
      </c>
      <c r="E25" s="35">
        <f t="shared" si="1"/>
        <v>8499000</v>
      </c>
      <c r="F25" s="36">
        <f t="shared" si="1"/>
        <v>8499000</v>
      </c>
      <c r="G25" s="36">
        <f t="shared" si="1"/>
        <v>0</v>
      </c>
      <c r="H25" s="36">
        <f t="shared" si="1"/>
        <v>0</v>
      </c>
      <c r="I25" s="36">
        <f t="shared" si="1"/>
        <v>1698261</v>
      </c>
      <c r="J25" s="36">
        <f t="shared" si="1"/>
        <v>1698261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1698261</v>
      </c>
      <c r="X25" s="36">
        <f t="shared" si="1"/>
        <v>2124750</v>
      </c>
      <c r="Y25" s="36">
        <f t="shared" si="1"/>
        <v>-426489</v>
      </c>
      <c r="Z25" s="37">
        <f>+IF(X25&lt;&gt;0,+(Y25/X25)*100,0)</f>
        <v>-20.072432050829509</v>
      </c>
      <c r="AA25" s="38">
        <f>SUM(AA15:AA24)</f>
        <v>8499000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1698261</v>
      </c>
      <c r="D26" s="29">
        <f>+D13+D25</f>
        <v>0</v>
      </c>
      <c r="E26" s="30">
        <f t="shared" si="2"/>
        <v>8499000</v>
      </c>
      <c r="F26" s="31">
        <f t="shared" si="2"/>
        <v>8499000</v>
      </c>
      <c r="G26" s="31">
        <f t="shared" si="2"/>
        <v>0</v>
      </c>
      <c r="H26" s="31">
        <f t="shared" si="2"/>
        <v>0</v>
      </c>
      <c r="I26" s="31">
        <f t="shared" si="2"/>
        <v>1698261</v>
      </c>
      <c r="J26" s="31">
        <f t="shared" si="2"/>
        <v>1698261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1698261</v>
      </c>
      <c r="X26" s="31">
        <f t="shared" si="2"/>
        <v>2124750</v>
      </c>
      <c r="Y26" s="31">
        <f t="shared" si="2"/>
        <v>-426489</v>
      </c>
      <c r="Z26" s="32">
        <f>+IF(X26&lt;&gt;0,+(Y26/X26)*100,0)</f>
        <v>-20.072432050829509</v>
      </c>
      <c r="AA26" s="33">
        <f>+AA13+AA25</f>
        <v>8499000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1698261</v>
      </c>
      <c r="D45" s="42">
        <f t="shared" si="6"/>
        <v>0</v>
      </c>
      <c r="E45" s="43">
        <f t="shared" si="6"/>
        <v>8499000</v>
      </c>
      <c r="F45" s="44">
        <f t="shared" si="6"/>
        <v>8499000</v>
      </c>
      <c r="G45" s="44">
        <f t="shared" si="6"/>
        <v>0</v>
      </c>
      <c r="H45" s="44">
        <f t="shared" si="6"/>
        <v>0</v>
      </c>
      <c r="I45" s="44">
        <f t="shared" si="6"/>
        <v>1698261</v>
      </c>
      <c r="J45" s="44">
        <f t="shared" si="6"/>
        <v>1698261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1698261</v>
      </c>
      <c r="X45" s="44">
        <f t="shared" si="6"/>
        <v>2124750</v>
      </c>
      <c r="Y45" s="44">
        <f t="shared" si="6"/>
        <v>-426489</v>
      </c>
      <c r="Z45" s="45">
        <f>+IF(X45&lt;&gt;0,+(Y45/X45)*100,0)</f>
        <v>-20.072432050829509</v>
      </c>
      <c r="AA45" s="46">
        <f>+AA26-AA44</f>
        <v>8499000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-34392068</v>
      </c>
      <c r="D47" s="18"/>
      <c r="E47" s="19">
        <v>10513258</v>
      </c>
      <c r="F47" s="20">
        <v>10513258</v>
      </c>
      <c r="G47" s="20">
        <v>-1476948</v>
      </c>
      <c r="H47" s="20">
        <v>-378051</v>
      </c>
      <c r="I47" s="20">
        <v>-3870087</v>
      </c>
      <c r="J47" s="20">
        <v>-5725086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-5725086</v>
      </c>
      <c r="X47" s="20">
        <v>2628315</v>
      </c>
      <c r="Y47" s="20">
        <v>-8353401</v>
      </c>
      <c r="Z47" s="47">
        <v>-317.82343440569338</v>
      </c>
      <c r="AA47" s="22">
        <v>10513258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-34392068</v>
      </c>
      <c r="D50" s="50">
        <f t="shared" ref="D50:Y50" si="7">SUM(D47:D49)</f>
        <v>0</v>
      </c>
      <c r="E50" s="51">
        <f t="shared" si="7"/>
        <v>10513258</v>
      </c>
      <c r="F50" s="52">
        <f t="shared" si="7"/>
        <v>10513258</v>
      </c>
      <c r="G50" s="52">
        <f t="shared" si="7"/>
        <v>-1476948</v>
      </c>
      <c r="H50" s="52">
        <f t="shared" si="7"/>
        <v>-378051</v>
      </c>
      <c r="I50" s="52">
        <f t="shared" si="7"/>
        <v>-3870087</v>
      </c>
      <c r="J50" s="52">
        <f t="shared" si="7"/>
        <v>-5725086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-5725086</v>
      </c>
      <c r="X50" s="52">
        <f t="shared" si="7"/>
        <v>2628315</v>
      </c>
      <c r="Y50" s="52">
        <f t="shared" si="7"/>
        <v>-8353401</v>
      </c>
      <c r="Z50" s="53">
        <f>+IF(X50&lt;&gt;0,+(Y50/X50)*100,0)</f>
        <v>-317.82343440569338</v>
      </c>
      <c r="AA50" s="54">
        <f>SUM(AA47:AA49)</f>
        <v>10513258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18179004</v>
      </c>
      <c r="F6" s="20">
        <v>18179004</v>
      </c>
      <c r="G6" s="20"/>
      <c r="H6" s="20">
        <v>-4846001</v>
      </c>
      <c r="I6" s="20">
        <v>-3707104</v>
      </c>
      <c r="J6" s="20">
        <v>-8553105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-8553105</v>
      </c>
      <c r="X6" s="20">
        <v>4544751</v>
      </c>
      <c r="Y6" s="20">
        <v>-13097856</v>
      </c>
      <c r="Z6" s="21">
        <v>-288.19743919963929</v>
      </c>
      <c r="AA6" s="22">
        <v>18179004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11868</v>
      </c>
      <c r="D11" s="18"/>
      <c r="E11" s="19"/>
      <c r="F11" s="20"/>
      <c r="G11" s="24">
        <v>519191</v>
      </c>
      <c r="H11" s="24">
        <v>444761</v>
      </c>
      <c r="I11" s="24">
        <v>394155</v>
      </c>
      <c r="J11" s="20">
        <v>1358107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1358107</v>
      </c>
      <c r="X11" s="20"/>
      <c r="Y11" s="24">
        <v>1358107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11868</v>
      </c>
      <c r="D13" s="29">
        <f>SUM(D6:D12)</f>
        <v>0</v>
      </c>
      <c r="E13" s="30">
        <f t="shared" si="0"/>
        <v>18179004</v>
      </c>
      <c r="F13" s="31">
        <f t="shared" si="0"/>
        <v>18179004</v>
      </c>
      <c r="G13" s="31">
        <f t="shared" si="0"/>
        <v>519191</v>
      </c>
      <c r="H13" s="31">
        <f t="shared" si="0"/>
        <v>-4401240</v>
      </c>
      <c r="I13" s="31">
        <f t="shared" si="0"/>
        <v>-3312949</v>
      </c>
      <c r="J13" s="31">
        <f t="shared" si="0"/>
        <v>-7194998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-7194998</v>
      </c>
      <c r="X13" s="31">
        <f t="shared" si="0"/>
        <v>4544751</v>
      </c>
      <c r="Y13" s="31">
        <f t="shared" si="0"/>
        <v>-11739749</v>
      </c>
      <c r="Z13" s="32">
        <f>+IF(X13&lt;&gt;0,+(Y13/X13)*100,0)</f>
        <v>-258.31445991210518</v>
      </c>
      <c r="AA13" s="33">
        <f>SUM(AA6:AA12)</f>
        <v>18179004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52600000</v>
      </c>
      <c r="F17" s="20">
        <v>52600000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13150003</v>
      </c>
      <c r="Y17" s="24">
        <v>-13150003</v>
      </c>
      <c r="Z17" s="25">
        <v>-100</v>
      </c>
      <c r="AA17" s="26">
        <v>52600000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52600000</v>
      </c>
      <c r="F25" s="36">
        <f t="shared" si="1"/>
        <v>52600000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13150003</v>
      </c>
      <c r="Y25" s="36">
        <f t="shared" si="1"/>
        <v>-13150003</v>
      </c>
      <c r="Z25" s="37">
        <f>+IF(X25&lt;&gt;0,+(Y25/X25)*100,0)</f>
        <v>-100</v>
      </c>
      <c r="AA25" s="38">
        <f>SUM(AA15:AA24)</f>
        <v>52600000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11868</v>
      </c>
      <c r="D26" s="29">
        <f>+D13+D25</f>
        <v>0</v>
      </c>
      <c r="E26" s="30">
        <f t="shared" si="2"/>
        <v>70779004</v>
      </c>
      <c r="F26" s="31">
        <f t="shared" si="2"/>
        <v>70779004</v>
      </c>
      <c r="G26" s="31">
        <f t="shared" si="2"/>
        <v>519191</v>
      </c>
      <c r="H26" s="31">
        <f t="shared" si="2"/>
        <v>-4401240</v>
      </c>
      <c r="I26" s="31">
        <f t="shared" si="2"/>
        <v>-3312949</v>
      </c>
      <c r="J26" s="31">
        <f t="shared" si="2"/>
        <v>-7194998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-7194998</v>
      </c>
      <c r="X26" s="31">
        <f t="shared" si="2"/>
        <v>17694754</v>
      </c>
      <c r="Y26" s="31">
        <f t="shared" si="2"/>
        <v>-24889752</v>
      </c>
      <c r="Z26" s="32">
        <f>+IF(X26&lt;&gt;0,+(Y26/X26)*100,0)</f>
        <v>-140.66175771643958</v>
      </c>
      <c r="AA26" s="33">
        <f>+AA13+AA25</f>
        <v>70779004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56874035</v>
      </c>
      <c r="D32" s="18"/>
      <c r="E32" s="19"/>
      <c r="F32" s="20"/>
      <c r="G32" s="20">
        <v>83340348</v>
      </c>
      <c r="H32" s="20">
        <v>-1318781</v>
      </c>
      <c r="I32" s="20">
        <v>-671939</v>
      </c>
      <c r="J32" s="20">
        <v>81349628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81349628</v>
      </c>
      <c r="X32" s="20"/>
      <c r="Y32" s="20">
        <v>81349628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732</v>
      </c>
      <c r="H33" s="20"/>
      <c r="I33" s="20"/>
      <c r="J33" s="20">
        <v>732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732</v>
      </c>
      <c r="X33" s="20"/>
      <c r="Y33" s="20">
        <v>732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-214424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56659611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83341080</v>
      </c>
      <c r="H37" s="31">
        <f t="shared" si="3"/>
        <v>-1318781</v>
      </c>
      <c r="I37" s="31">
        <f t="shared" si="3"/>
        <v>-671939</v>
      </c>
      <c r="J37" s="31">
        <f t="shared" si="3"/>
        <v>81350360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81350360</v>
      </c>
      <c r="X37" s="31">
        <f t="shared" si="3"/>
        <v>0</v>
      </c>
      <c r="Y37" s="31">
        <f t="shared" si="3"/>
        <v>81350360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1924000</v>
      </c>
      <c r="D42" s="18"/>
      <c r="E42" s="19"/>
      <c r="F42" s="20"/>
      <c r="G42" s="20">
        <v>1924000</v>
      </c>
      <c r="H42" s="20"/>
      <c r="I42" s="20"/>
      <c r="J42" s="20">
        <v>1924000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1924000</v>
      </c>
      <c r="X42" s="20"/>
      <c r="Y42" s="20">
        <v>1924000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1924000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1924000</v>
      </c>
      <c r="H43" s="36">
        <f t="shared" si="4"/>
        <v>0</v>
      </c>
      <c r="I43" s="36">
        <f t="shared" si="4"/>
        <v>0</v>
      </c>
      <c r="J43" s="36">
        <f t="shared" si="4"/>
        <v>1924000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1924000</v>
      </c>
      <c r="X43" s="36">
        <f t="shared" si="4"/>
        <v>0</v>
      </c>
      <c r="Y43" s="36">
        <f t="shared" si="4"/>
        <v>1924000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58583611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85265080</v>
      </c>
      <c r="H44" s="31">
        <f t="shared" si="5"/>
        <v>-1318781</v>
      </c>
      <c r="I44" s="31">
        <f t="shared" si="5"/>
        <v>-671939</v>
      </c>
      <c r="J44" s="31">
        <f t="shared" si="5"/>
        <v>83274360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83274360</v>
      </c>
      <c r="X44" s="31">
        <f t="shared" si="5"/>
        <v>0</v>
      </c>
      <c r="Y44" s="31">
        <f t="shared" si="5"/>
        <v>83274360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-58571743</v>
      </c>
      <c r="D45" s="42">
        <f t="shared" si="6"/>
        <v>0</v>
      </c>
      <c r="E45" s="43">
        <f t="shared" si="6"/>
        <v>70779004</v>
      </c>
      <c r="F45" s="44">
        <f t="shared" si="6"/>
        <v>70779004</v>
      </c>
      <c r="G45" s="44">
        <f t="shared" si="6"/>
        <v>-84745889</v>
      </c>
      <c r="H45" s="44">
        <f t="shared" si="6"/>
        <v>-3082459</v>
      </c>
      <c r="I45" s="44">
        <f t="shared" si="6"/>
        <v>-2641010</v>
      </c>
      <c r="J45" s="44">
        <f t="shared" si="6"/>
        <v>-90469358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-90469358</v>
      </c>
      <c r="X45" s="44">
        <f t="shared" si="6"/>
        <v>17694754</v>
      </c>
      <c r="Y45" s="44">
        <f t="shared" si="6"/>
        <v>-108164112</v>
      </c>
      <c r="Z45" s="45">
        <f>+IF(X45&lt;&gt;0,+(Y45/X45)*100,0)</f>
        <v>-611.27785105122121</v>
      </c>
      <c r="AA45" s="46">
        <f>+AA26-AA44</f>
        <v>70779004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-20253845</v>
      </c>
      <c r="D6" s="18"/>
      <c r="E6" s="19">
        <v>-11142411</v>
      </c>
      <c r="F6" s="20">
        <v>-11142411</v>
      </c>
      <c r="G6" s="20">
        <v>-5914889</v>
      </c>
      <c r="H6" s="20">
        <v>-3805004</v>
      </c>
      <c r="I6" s="20">
        <v>4287550</v>
      </c>
      <c r="J6" s="20">
        <v>-5432343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-5432343</v>
      </c>
      <c r="X6" s="20">
        <v>-7432046</v>
      </c>
      <c r="Y6" s="20">
        <v>1999703</v>
      </c>
      <c r="Z6" s="21">
        <v>-26.906493851087575</v>
      </c>
      <c r="AA6" s="22">
        <v>-11142411</v>
      </c>
    </row>
    <row r="7" spans="1:27" x14ac:dyDescent="0.25">
      <c r="A7" s="23" t="s">
        <v>35</v>
      </c>
      <c r="B7" s="17" t="s">
        <v>32</v>
      </c>
      <c r="C7" s="18">
        <v>8433518</v>
      </c>
      <c r="D7" s="18"/>
      <c r="E7" s="19">
        <v>16885946</v>
      </c>
      <c r="F7" s="20">
        <v>16885946</v>
      </c>
      <c r="G7" s="20">
        <v>5095670</v>
      </c>
      <c r="H7" s="20">
        <v>2487086</v>
      </c>
      <c r="I7" s="20">
        <v>2507154</v>
      </c>
      <c r="J7" s="20">
        <v>10089910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10089910</v>
      </c>
      <c r="X7" s="20">
        <v>3983035</v>
      </c>
      <c r="Y7" s="20">
        <v>6106875</v>
      </c>
      <c r="Z7" s="21">
        <v>153.32215257962835</v>
      </c>
      <c r="AA7" s="22">
        <v>16885946</v>
      </c>
    </row>
    <row r="8" spans="1:27" x14ac:dyDescent="0.25">
      <c r="A8" s="23" t="s">
        <v>36</v>
      </c>
      <c r="B8" s="17" t="s">
        <v>32</v>
      </c>
      <c r="C8" s="18">
        <v>-261995</v>
      </c>
      <c r="D8" s="18"/>
      <c r="E8" s="19">
        <v>-4748955</v>
      </c>
      <c r="F8" s="20">
        <v>-4748955</v>
      </c>
      <c r="G8" s="20">
        <v>-189801</v>
      </c>
      <c r="H8" s="20">
        <v>-974250</v>
      </c>
      <c r="I8" s="20">
        <v>80666</v>
      </c>
      <c r="J8" s="20">
        <v>-1083385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-1083385</v>
      </c>
      <c r="X8" s="20">
        <v>-1137830</v>
      </c>
      <c r="Y8" s="20">
        <v>54445</v>
      </c>
      <c r="Z8" s="21">
        <v>-4.7849854547691661</v>
      </c>
      <c r="AA8" s="22">
        <v>-4748955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1789829</v>
      </c>
      <c r="D12" s="18"/>
      <c r="E12" s="19"/>
      <c r="F12" s="20"/>
      <c r="G12" s="20">
        <v>1789829</v>
      </c>
      <c r="H12" s="20">
        <v>92030</v>
      </c>
      <c r="I12" s="20"/>
      <c r="J12" s="20">
        <v>1881859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1881859</v>
      </c>
      <c r="X12" s="20"/>
      <c r="Y12" s="20">
        <v>1881859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-10292493</v>
      </c>
      <c r="D13" s="29">
        <f>SUM(D6:D12)</f>
        <v>0</v>
      </c>
      <c r="E13" s="30">
        <f t="shared" si="0"/>
        <v>994580</v>
      </c>
      <c r="F13" s="31">
        <f t="shared" si="0"/>
        <v>994580</v>
      </c>
      <c r="G13" s="31">
        <f t="shared" si="0"/>
        <v>780809</v>
      </c>
      <c r="H13" s="31">
        <f t="shared" si="0"/>
        <v>-2200138</v>
      </c>
      <c r="I13" s="31">
        <f t="shared" si="0"/>
        <v>6875370</v>
      </c>
      <c r="J13" s="31">
        <f t="shared" si="0"/>
        <v>5456041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5456041</v>
      </c>
      <c r="X13" s="31">
        <f t="shared" si="0"/>
        <v>-4586841</v>
      </c>
      <c r="Y13" s="31">
        <f t="shared" si="0"/>
        <v>10042882</v>
      </c>
      <c r="Z13" s="32">
        <f>+IF(X13&lt;&gt;0,+(Y13/X13)*100,0)</f>
        <v>-218.9498611353653</v>
      </c>
      <c r="AA13" s="33">
        <f>SUM(AA6:AA12)</f>
        <v>994580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13073087</v>
      </c>
      <c r="D17" s="18"/>
      <c r="E17" s="19">
        <v>665200</v>
      </c>
      <c r="F17" s="20">
        <v>665200</v>
      </c>
      <c r="G17" s="24">
        <v>11566861</v>
      </c>
      <c r="H17" s="24">
        <v>-5300</v>
      </c>
      <c r="I17" s="24"/>
      <c r="J17" s="20">
        <v>11561561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11561561</v>
      </c>
      <c r="X17" s="20">
        <v>1993299</v>
      </c>
      <c r="Y17" s="24">
        <v>9568262</v>
      </c>
      <c r="Z17" s="25">
        <v>480.02141174003503</v>
      </c>
      <c r="AA17" s="26">
        <v>665200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13073087</v>
      </c>
      <c r="D25" s="29">
        <f t="shared" ref="D25:Y25" si="1">SUM(D15:D24)</f>
        <v>0</v>
      </c>
      <c r="E25" s="35">
        <f t="shared" si="1"/>
        <v>665200</v>
      </c>
      <c r="F25" s="36">
        <f t="shared" si="1"/>
        <v>665200</v>
      </c>
      <c r="G25" s="36">
        <f t="shared" si="1"/>
        <v>11566861</v>
      </c>
      <c r="H25" s="36">
        <f t="shared" si="1"/>
        <v>-5300</v>
      </c>
      <c r="I25" s="36">
        <f t="shared" si="1"/>
        <v>0</v>
      </c>
      <c r="J25" s="36">
        <f t="shared" si="1"/>
        <v>11561561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11561561</v>
      </c>
      <c r="X25" s="36">
        <f t="shared" si="1"/>
        <v>1993299</v>
      </c>
      <c r="Y25" s="36">
        <f t="shared" si="1"/>
        <v>9568262</v>
      </c>
      <c r="Z25" s="37">
        <f>+IF(X25&lt;&gt;0,+(Y25/X25)*100,0)</f>
        <v>480.02141174003503</v>
      </c>
      <c r="AA25" s="38">
        <f>SUM(AA15:AA24)</f>
        <v>665200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2780594</v>
      </c>
      <c r="D26" s="29">
        <f>+D13+D25</f>
        <v>0</v>
      </c>
      <c r="E26" s="30">
        <f t="shared" si="2"/>
        <v>1659780</v>
      </c>
      <c r="F26" s="31">
        <f t="shared" si="2"/>
        <v>1659780</v>
      </c>
      <c r="G26" s="31">
        <f t="shared" si="2"/>
        <v>12347670</v>
      </c>
      <c r="H26" s="31">
        <f t="shared" si="2"/>
        <v>-2205438</v>
      </c>
      <c r="I26" s="31">
        <f t="shared" si="2"/>
        <v>6875370</v>
      </c>
      <c r="J26" s="31">
        <f t="shared" si="2"/>
        <v>17017602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17017602</v>
      </c>
      <c r="X26" s="31">
        <f t="shared" si="2"/>
        <v>-2593542</v>
      </c>
      <c r="Y26" s="31">
        <f t="shared" si="2"/>
        <v>19611144</v>
      </c>
      <c r="Z26" s="32">
        <f>+IF(X26&lt;&gt;0,+(Y26/X26)*100,0)</f>
        <v>-756.15293679454578</v>
      </c>
      <c r="AA26" s="33">
        <f>+AA13+AA25</f>
        <v>1659780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1281711</v>
      </c>
      <c r="D32" s="18"/>
      <c r="E32" s="19">
        <v>-6100051</v>
      </c>
      <c r="F32" s="20">
        <v>-6100051</v>
      </c>
      <c r="G32" s="20">
        <v>-6100051</v>
      </c>
      <c r="H32" s="20">
        <v>-5143617</v>
      </c>
      <c r="I32" s="20"/>
      <c r="J32" s="20">
        <v>-11243668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-11243668</v>
      </c>
      <c r="X32" s="20">
        <v>-6100051</v>
      </c>
      <c r="Y32" s="20">
        <v>-5143617</v>
      </c>
      <c r="Z32" s="21">
        <v>84.320885186041878</v>
      </c>
      <c r="AA32" s="22">
        <v>-6100051</v>
      </c>
    </row>
    <row r="33" spans="1:27" x14ac:dyDescent="0.25">
      <c r="A33" s="23" t="s">
        <v>60</v>
      </c>
      <c r="B33" s="17" t="s">
        <v>32</v>
      </c>
      <c r="C33" s="18">
        <v>2395760</v>
      </c>
      <c r="D33" s="18"/>
      <c r="E33" s="19"/>
      <c r="F33" s="20"/>
      <c r="G33" s="20">
        <v>2395760</v>
      </c>
      <c r="H33" s="20">
        <v>1556840</v>
      </c>
      <c r="I33" s="20"/>
      <c r="J33" s="20">
        <v>3952600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3952600</v>
      </c>
      <c r="X33" s="20"/>
      <c r="Y33" s="20">
        <v>3952600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3677471</v>
      </c>
      <c r="D37" s="29">
        <f t="shared" ref="D37:Y37" si="3">SUM(D29:D36)</f>
        <v>0</v>
      </c>
      <c r="E37" s="30">
        <f t="shared" si="3"/>
        <v>-6100051</v>
      </c>
      <c r="F37" s="31">
        <f t="shared" si="3"/>
        <v>-6100051</v>
      </c>
      <c r="G37" s="31">
        <f t="shared" si="3"/>
        <v>-3704291</v>
      </c>
      <c r="H37" s="31">
        <f t="shared" si="3"/>
        <v>-3586777</v>
      </c>
      <c r="I37" s="31">
        <f t="shared" si="3"/>
        <v>0</v>
      </c>
      <c r="J37" s="31">
        <f t="shared" si="3"/>
        <v>-7291068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-7291068</v>
      </c>
      <c r="X37" s="31">
        <f t="shared" si="3"/>
        <v>-6100051</v>
      </c>
      <c r="Y37" s="31">
        <f t="shared" si="3"/>
        <v>-1191017</v>
      </c>
      <c r="Z37" s="32">
        <f>+IF(X37&lt;&gt;0,+(Y37/X37)*100,0)</f>
        <v>19.524705613117003</v>
      </c>
      <c r="AA37" s="33">
        <f>SUM(AA29:AA36)</f>
        <v>-6100051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4708734</v>
      </c>
      <c r="D41" s="18"/>
      <c r="E41" s="19"/>
      <c r="F41" s="20"/>
      <c r="G41" s="20">
        <v>4708734</v>
      </c>
      <c r="H41" s="20">
        <v>-2240547</v>
      </c>
      <c r="I41" s="20"/>
      <c r="J41" s="20">
        <v>2468187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2468187</v>
      </c>
      <c r="X41" s="20"/>
      <c r="Y41" s="20">
        <v>2468187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4708734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4708734</v>
      </c>
      <c r="H43" s="36">
        <f t="shared" si="4"/>
        <v>-2240547</v>
      </c>
      <c r="I43" s="36">
        <f t="shared" si="4"/>
        <v>0</v>
      </c>
      <c r="J43" s="36">
        <f t="shared" si="4"/>
        <v>2468187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2468187</v>
      </c>
      <c r="X43" s="36">
        <f t="shared" si="4"/>
        <v>0</v>
      </c>
      <c r="Y43" s="36">
        <f t="shared" si="4"/>
        <v>2468187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8386205</v>
      </c>
      <c r="D44" s="29">
        <f>+D37+D43</f>
        <v>0</v>
      </c>
      <c r="E44" s="30">
        <f t="shared" si="5"/>
        <v>-6100051</v>
      </c>
      <c r="F44" s="31">
        <f t="shared" si="5"/>
        <v>-6100051</v>
      </c>
      <c r="G44" s="31">
        <f t="shared" si="5"/>
        <v>1004443</v>
      </c>
      <c r="H44" s="31">
        <f t="shared" si="5"/>
        <v>-5827324</v>
      </c>
      <c r="I44" s="31">
        <f t="shared" si="5"/>
        <v>0</v>
      </c>
      <c r="J44" s="31">
        <f t="shared" si="5"/>
        <v>-4822881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-4822881</v>
      </c>
      <c r="X44" s="31">
        <f t="shared" si="5"/>
        <v>-6100051</v>
      </c>
      <c r="Y44" s="31">
        <f t="shared" si="5"/>
        <v>1277170</v>
      </c>
      <c r="Z44" s="32">
        <f>+IF(X44&lt;&gt;0,+(Y44/X44)*100,0)</f>
        <v>-20.937038067386649</v>
      </c>
      <c r="AA44" s="33">
        <f>+AA37+AA43</f>
        <v>-6100051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-5605611</v>
      </c>
      <c r="D45" s="42">
        <f t="shared" si="6"/>
        <v>0</v>
      </c>
      <c r="E45" s="43">
        <f t="shared" si="6"/>
        <v>7759831</v>
      </c>
      <c r="F45" s="44">
        <f t="shared" si="6"/>
        <v>7759831</v>
      </c>
      <c r="G45" s="44">
        <f t="shared" si="6"/>
        <v>11343227</v>
      </c>
      <c r="H45" s="44">
        <f t="shared" si="6"/>
        <v>3621886</v>
      </c>
      <c r="I45" s="44">
        <f t="shared" si="6"/>
        <v>6875370</v>
      </c>
      <c r="J45" s="44">
        <f t="shared" si="6"/>
        <v>21840483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21840483</v>
      </c>
      <c r="X45" s="44">
        <f t="shared" si="6"/>
        <v>3506509</v>
      </c>
      <c r="Y45" s="44">
        <f t="shared" si="6"/>
        <v>18333974</v>
      </c>
      <c r="Z45" s="45">
        <f>+IF(X45&lt;&gt;0,+(Y45/X45)*100,0)</f>
        <v>522.85546679047445</v>
      </c>
      <c r="AA45" s="46">
        <f>+AA26-AA44</f>
        <v>7759831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-776220</v>
      </c>
      <c r="F47" s="20">
        <v>-776220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-5029542</v>
      </c>
      <c r="Y47" s="20">
        <v>5029542</v>
      </c>
      <c r="Z47" s="47">
        <v>-100</v>
      </c>
      <c r="AA47" s="22">
        <v>-776220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-776220</v>
      </c>
      <c r="F50" s="52">
        <f t="shared" si="7"/>
        <v>-776220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-5029542</v>
      </c>
      <c r="Y50" s="52">
        <f t="shared" si="7"/>
        <v>5029542</v>
      </c>
      <c r="Z50" s="53">
        <f>+IF(X50&lt;&gt;0,+(Y50/X50)*100,0)</f>
        <v>-100</v>
      </c>
      <c r="AA50" s="54">
        <f>SUM(AA47:AA49)</f>
        <v>-776220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42642890</v>
      </c>
      <c r="F6" s="20">
        <v>42642890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10660722</v>
      </c>
      <c r="Y6" s="20">
        <v>-10660722</v>
      </c>
      <c r="Z6" s="21">
        <v>-100</v>
      </c>
      <c r="AA6" s="22">
        <v>42642890</v>
      </c>
    </row>
    <row r="7" spans="1:27" x14ac:dyDescent="0.25">
      <c r="A7" s="23" t="s">
        <v>35</v>
      </c>
      <c r="B7" s="17" t="s">
        <v>32</v>
      </c>
      <c r="C7" s="18">
        <v>31200814</v>
      </c>
      <c r="D7" s="18"/>
      <c r="E7" s="19">
        <v>168909413</v>
      </c>
      <c r="F7" s="20">
        <v>168909413</v>
      </c>
      <c r="G7" s="20">
        <v>-7701509</v>
      </c>
      <c r="H7" s="20">
        <v>-2381540</v>
      </c>
      <c r="I7" s="20">
        <v>-5045498</v>
      </c>
      <c r="J7" s="20">
        <v>-15128547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-15128547</v>
      </c>
      <c r="X7" s="20">
        <v>42227352</v>
      </c>
      <c r="Y7" s="20">
        <v>-57355899</v>
      </c>
      <c r="Z7" s="21">
        <v>-135.82641648948294</v>
      </c>
      <c r="AA7" s="22">
        <v>168909413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-650000</v>
      </c>
      <c r="F10" s="20">
        <v>-650000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-162498</v>
      </c>
      <c r="Y10" s="20">
        <v>162498</v>
      </c>
      <c r="Z10" s="21">
        <v>-100</v>
      </c>
      <c r="AA10" s="22">
        <v>-650000</v>
      </c>
    </row>
    <row r="11" spans="1:27" x14ac:dyDescent="0.25">
      <c r="A11" s="23" t="s">
        <v>39</v>
      </c>
      <c r="B11" s="17" t="s">
        <v>32</v>
      </c>
      <c r="C11" s="18">
        <v>21991186</v>
      </c>
      <c r="D11" s="18"/>
      <c r="E11" s="19">
        <v>14639908</v>
      </c>
      <c r="F11" s="20">
        <v>14639908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3659979</v>
      </c>
      <c r="Y11" s="24">
        <v>-3659979</v>
      </c>
      <c r="Z11" s="25">
        <v>-100</v>
      </c>
      <c r="AA11" s="26">
        <v>14639908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53192000</v>
      </c>
      <c r="D13" s="29">
        <f>SUM(D6:D12)</f>
        <v>0</v>
      </c>
      <c r="E13" s="30">
        <f t="shared" si="0"/>
        <v>225542211</v>
      </c>
      <c r="F13" s="31">
        <f t="shared" si="0"/>
        <v>225542211</v>
      </c>
      <c r="G13" s="31">
        <f t="shared" si="0"/>
        <v>-7701509</v>
      </c>
      <c r="H13" s="31">
        <f t="shared" si="0"/>
        <v>-2381540</v>
      </c>
      <c r="I13" s="31">
        <f t="shared" si="0"/>
        <v>-5045498</v>
      </c>
      <c r="J13" s="31">
        <f t="shared" si="0"/>
        <v>-15128547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-15128547</v>
      </c>
      <c r="X13" s="31">
        <f t="shared" si="0"/>
        <v>56385555</v>
      </c>
      <c r="Y13" s="31">
        <f t="shared" si="0"/>
        <v>-71514102</v>
      </c>
      <c r="Z13" s="32">
        <f>+IF(X13&lt;&gt;0,+(Y13/X13)*100,0)</f>
        <v>-126.83053665074327</v>
      </c>
      <c r="AA13" s="33">
        <f>SUM(AA6:AA12)</f>
        <v>225542211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27055533</v>
      </c>
      <c r="D17" s="18"/>
      <c r="E17" s="19">
        <v>1944687</v>
      </c>
      <c r="F17" s="20">
        <v>1944687</v>
      </c>
      <c r="G17" s="24">
        <v>1013220</v>
      </c>
      <c r="H17" s="24">
        <v>-5</v>
      </c>
      <c r="I17" s="24">
        <v>84330</v>
      </c>
      <c r="J17" s="20">
        <v>1097545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1097545</v>
      </c>
      <c r="X17" s="20">
        <v>486171</v>
      </c>
      <c r="Y17" s="24">
        <v>611374</v>
      </c>
      <c r="Z17" s="25">
        <v>125.75287296033699</v>
      </c>
      <c r="AA17" s="26">
        <v>1944687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27055533</v>
      </c>
      <c r="D25" s="29">
        <f t="shared" ref="D25:Y25" si="1">SUM(D15:D24)</f>
        <v>0</v>
      </c>
      <c r="E25" s="35">
        <f t="shared" si="1"/>
        <v>1944687</v>
      </c>
      <c r="F25" s="36">
        <f t="shared" si="1"/>
        <v>1944687</v>
      </c>
      <c r="G25" s="36">
        <f t="shared" si="1"/>
        <v>1013220</v>
      </c>
      <c r="H25" s="36">
        <f t="shared" si="1"/>
        <v>-5</v>
      </c>
      <c r="I25" s="36">
        <f t="shared" si="1"/>
        <v>84330</v>
      </c>
      <c r="J25" s="36">
        <f t="shared" si="1"/>
        <v>1097545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1097545</v>
      </c>
      <c r="X25" s="36">
        <f t="shared" si="1"/>
        <v>486171</v>
      </c>
      <c r="Y25" s="36">
        <f t="shared" si="1"/>
        <v>611374</v>
      </c>
      <c r="Z25" s="37">
        <f>+IF(X25&lt;&gt;0,+(Y25/X25)*100,0)</f>
        <v>125.75287296033699</v>
      </c>
      <c r="AA25" s="38">
        <f>SUM(AA15:AA24)</f>
        <v>1944687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80247533</v>
      </c>
      <c r="D26" s="29">
        <f>+D13+D25</f>
        <v>0</v>
      </c>
      <c r="E26" s="30">
        <f t="shared" si="2"/>
        <v>227486898</v>
      </c>
      <c r="F26" s="31">
        <f t="shared" si="2"/>
        <v>227486898</v>
      </c>
      <c r="G26" s="31">
        <f t="shared" si="2"/>
        <v>-6688289</v>
      </c>
      <c r="H26" s="31">
        <f t="shared" si="2"/>
        <v>-2381545</v>
      </c>
      <c r="I26" s="31">
        <f t="shared" si="2"/>
        <v>-4961168</v>
      </c>
      <c r="J26" s="31">
        <f t="shared" si="2"/>
        <v>-14031002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-14031002</v>
      </c>
      <c r="X26" s="31">
        <f t="shared" si="2"/>
        <v>56871726</v>
      </c>
      <c r="Y26" s="31">
        <f t="shared" si="2"/>
        <v>-70902728</v>
      </c>
      <c r="Z26" s="32">
        <f>+IF(X26&lt;&gt;0,+(Y26/X26)*100,0)</f>
        <v>-124.67131382648735</v>
      </c>
      <c r="AA26" s="33">
        <f>+AA13+AA25</f>
        <v>227486898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46557</v>
      </c>
      <c r="D31" s="18"/>
      <c r="E31" s="19">
        <v>-107656</v>
      </c>
      <c r="F31" s="20">
        <v>-107656</v>
      </c>
      <c r="G31" s="20"/>
      <c r="H31" s="20"/>
      <c r="I31" s="20">
        <v>5931</v>
      </c>
      <c r="J31" s="20">
        <v>5931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5931</v>
      </c>
      <c r="X31" s="20">
        <v>-26913</v>
      </c>
      <c r="Y31" s="20">
        <v>32844</v>
      </c>
      <c r="Z31" s="21">
        <v>-122.0376769590904</v>
      </c>
      <c r="AA31" s="22">
        <v>-107656</v>
      </c>
    </row>
    <row r="32" spans="1:27" x14ac:dyDescent="0.25">
      <c r="A32" s="23" t="s">
        <v>59</v>
      </c>
      <c r="B32" s="17" t="s">
        <v>32</v>
      </c>
      <c r="C32" s="18">
        <v>172123826</v>
      </c>
      <c r="D32" s="18"/>
      <c r="E32" s="19">
        <v>52397800</v>
      </c>
      <c r="F32" s="20">
        <v>52397800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13099452</v>
      </c>
      <c r="Y32" s="20">
        <v>-13099452</v>
      </c>
      <c r="Z32" s="21">
        <v>-100</v>
      </c>
      <c r="AA32" s="22">
        <v>52397800</v>
      </c>
    </row>
    <row r="33" spans="1:27" x14ac:dyDescent="0.25">
      <c r="A33" s="23" t="s">
        <v>60</v>
      </c>
      <c r="B33" s="17" t="s">
        <v>32</v>
      </c>
      <c r="C33" s="18">
        <v>853152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18115995</v>
      </c>
      <c r="D35" s="18"/>
      <c r="E35" s="19"/>
      <c r="F35" s="20"/>
      <c r="G35" s="20"/>
      <c r="H35" s="20">
        <v>661949</v>
      </c>
      <c r="I35" s="20">
        <v>-1689</v>
      </c>
      <c r="J35" s="20">
        <v>660260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660260</v>
      </c>
      <c r="X35" s="20"/>
      <c r="Y35" s="20">
        <v>660260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191139530</v>
      </c>
      <c r="D37" s="29">
        <f t="shared" ref="D37:Y37" si="3">SUM(D29:D36)</f>
        <v>0</v>
      </c>
      <c r="E37" s="30">
        <f t="shared" si="3"/>
        <v>52290144</v>
      </c>
      <c r="F37" s="31">
        <f t="shared" si="3"/>
        <v>52290144</v>
      </c>
      <c r="G37" s="31">
        <f t="shared" si="3"/>
        <v>0</v>
      </c>
      <c r="H37" s="31">
        <f t="shared" si="3"/>
        <v>661949</v>
      </c>
      <c r="I37" s="31">
        <f t="shared" si="3"/>
        <v>4242</v>
      </c>
      <c r="J37" s="31">
        <f t="shared" si="3"/>
        <v>666191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666191</v>
      </c>
      <c r="X37" s="31">
        <f t="shared" si="3"/>
        <v>13072539</v>
      </c>
      <c r="Y37" s="31">
        <f t="shared" si="3"/>
        <v>-12406348</v>
      </c>
      <c r="Z37" s="32">
        <f>+IF(X37&lt;&gt;0,+(Y37/X37)*100,0)</f>
        <v>-94.903889749344032</v>
      </c>
      <c r="AA37" s="33">
        <f>SUM(AA29:AA36)</f>
        <v>52290144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191139530</v>
      </c>
      <c r="D44" s="29">
        <f>+D37+D43</f>
        <v>0</v>
      </c>
      <c r="E44" s="30">
        <f t="shared" si="5"/>
        <v>52290144</v>
      </c>
      <c r="F44" s="31">
        <f t="shared" si="5"/>
        <v>52290144</v>
      </c>
      <c r="G44" s="31">
        <f t="shared" si="5"/>
        <v>0</v>
      </c>
      <c r="H44" s="31">
        <f t="shared" si="5"/>
        <v>661949</v>
      </c>
      <c r="I44" s="31">
        <f t="shared" si="5"/>
        <v>4242</v>
      </c>
      <c r="J44" s="31">
        <f t="shared" si="5"/>
        <v>666191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666191</v>
      </c>
      <c r="X44" s="31">
        <f t="shared" si="5"/>
        <v>13072539</v>
      </c>
      <c r="Y44" s="31">
        <f t="shared" si="5"/>
        <v>-12406348</v>
      </c>
      <c r="Z44" s="32">
        <f>+IF(X44&lt;&gt;0,+(Y44/X44)*100,0)</f>
        <v>-94.903889749344032</v>
      </c>
      <c r="AA44" s="33">
        <f>+AA37+AA43</f>
        <v>52290144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-110891997</v>
      </c>
      <c r="D45" s="42">
        <f t="shared" si="6"/>
        <v>0</v>
      </c>
      <c r="E45" s="43">
        <f t="shared" si="6"/>
        <v>175196754</v>
      </c>
      <c r="F45" s="44">
        <f t="shared" si="6"/>
        <v>175196754</v>
      </c>
      <c r="G45" s="44">
        <f t="shared" si="6"/>
        <v>-6688289</v>
      </c>
      <c r="H45" s="44">
        <f t="shared" si="6"/>
        <v>-3043494</v>
      </c>
      <c r="I45" s="44">
        <f t="shared" si="6"/>
        <v>-4965410</v>
      </c>
      <c r="J45" s="44">
        <f t="shared" si="6"/>
        <v>-14697193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-14697193</v>
      </c>
      <c r="X45" s="44">
        <f t="shared" si="6"/>
        <v>43799187</v>
      </c>
      <c r="Y45" s="44">
        <f t="shared" si="6"/>
        <v>-58496380</v>
      </c>
      <c r="Z45" s="45">
        <f>+IF(X45&lt;&gt;0,+(Y45/X45)*100,0)</f>
        <v>-133.55585801170236</v>
      </c>
      <c r="AA45" s="46">
        <f>+AA26-AA44</f>
        <v>175196754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124467300</v>
      </c>
      <c r="F47" s="20">
        <v>124467300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31116825</v>
      </c>
      <c r="Y47" s="20">
        <v>-31116825</v>
      </c>
      <c r="Z47" s="47">
        <v>-100</v>
      </c>
      <c r="AA47" s="22">
        <v>124467300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124467300</v>
      </c>
      <c r="F50" s="52">
        <f t="shared" si="7"/>
        <v>124467300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31116825</v>
      </c>
      <c r="Y50" s="52">
        <f t="shared" si="7"/>
        <v>-31116825</v>
      </c>
      <c r="Z50" s="53">
        <f>+IF(X50&lt;&gt;0,+(Y50/X50)*100,0)</f>
        <v>-100</v>
      </c>
      <c r="AA50" s="54">
        <f>SUM(AA47:AA49)</f>
        <v>124467300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-12004995</v>
      </c>
      <c r="F6" s="20">
        <v>-12004995</v>
      </c>
      <c r="G6" s="20">
        <v>-511777</v>
      </c>
      <c r="H6" s="20"/>
      <c r="I6" s="20">
        <v>-699839</v>
      </c>
      <c r="J6" s="20">
        <v>-1211616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-1211616</v>
      </c>
      <c r="X6" s="20">
        <v>-3001203</v>
      </c>
      <c r="Y6" s="20">
        <v>1789587</v>
      </c>
      <c r="Z6" s="21">
        <v>-59.628988775501021</v>
      </c>
      <c r="AA6" s="22">
        <v>-12004995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1826963</v>
      </c>
      <c r="F7" s="20">
        <v>1826963</v>
      </c>
      <c r="G7" s="20">
        <v>27961120</v>
      </c>
      <c r="H7" s="20"/>
      <c r="I7" s="20">
        <v>-984719</v>
      </c>
      <c r="J7" s="20">
        <v>26976401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26976401</v>
      </c>
      <c r="X7" s="20">
        <v>1823944</v>
      </c>
      <c r="Y7" s="20">
        <v>25152457</v>
      </c>
      <c r="Z7" s="21">
        <v>1379.0147614181137</v>
      </c>
      <c r="AA7" s="22">
        <v>1826963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65744</v>
      </c>
      <c r="F8" s="20">
        <v>65744</v>
      </c>
      <c r="G8" s="20">
        <v>236302</v>
      </c>
      <c r="H8" s="20"/>
      <c r="I8" s="20">
        <v>7101</v>
      </c>
      <c r="J8" s="20">
        <v>243403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243403</v>
      </c>
      <c r="X8" s="20">
        <v>65744</v>
      </c>
      <c r="Y8" s="20">
        <v>177659</v>
      </c>
      <c r="Z8" s="21">
        <v>270.2284619128742</v>
      </c>
      <c r="AA8" s="22">
        <v>65744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-10112288</v>
      </c>
      <c r="F13" s="31">
        <f t="shared" si="0"/>
        <v>-10112288</v>
      </c>
      <c r="G13" s="31">
        <f t="shared" si="0"/>
        <v>27685645</v>
      </c>
      <c r="H13" s="31">
        <f t="shared" si="0"/>
        <v>0</v>
      </c>
      <c r="I13" s="31">
        <f t="shared" si="0"/>
        <v>-1677457</v>
      </c>
      <c r="J13" s="31">
        <f t="shared" si="0"/>
        <v>26008188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26008188</v>
      </c>
      <c r="X13" s="31">
        <f t="shared" si="0"/>
        <v>-1111515</v>
      </c>
      <c r="Y13" s="31">
        <f t="shared" si="0"/>
        <v>27119703</v>
      </c>
      <c r="Z13" s="32">
        <f>+IF(X13&lt;&gt;0,+(Y13/X13)*100,0)</f>
        <v>-2439.8863713040309</v>
      </c>
      <c r="AA13" s="33">
        <f>SUM(AA6:AA12)</f>
        <v>-10112288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4997135</v>
      </c>
      <c r="F17" s="20">
        <v>4997135</v>
      </c>
      <c r="G17" s="24">
        <v>5356296</v>
      </c>
      <c r="H17" s="24"/>
      <c r="I17" s="24"/>
      <c r="J17" s="20">
        <v>5356296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5356296</v>
      </c>
      <c r="X17" s="20">
        <v>4569320</v>
      </c>
      <c r="Y17" s="24">
        <v>786976</v>
      </c>
      <c r="Z17" s="25">
        <v>17.223044129104551</v>
      </c>
      <c r="AA17" s="26">
        <v>4997135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4997135</v>
      </c>
      <c r="F25" s="36">
        <f t="shared" si="1"/>
        <v>4997135</v>
      </c>
      <c r="G25" s="36">
        <f t="shared" si="1"/>
        <v>5356296</v>
      </c>
      <c r="H25" s="36">
        <f t="shared" si="1"/>
        <v>0</v>
      </c>
      <c r="I25" s="36">
        <f t="shared" si="1"/>
        <v>0</v>
      </c>
      <c r="J25" s="36">
        <f t="shared" si="1"/>
        <v>5356296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5356296</v>
      </c>
      <c r="X25" s="36">
        <f t="shared" si="1"/>
        <v>4569320</v>
      </c>
      <c r="Y25" s="36">
        <f t="shared" si="1"/>
        <v>786976</v>
      </c>
      <c r="Z25" s="37">
        <f>+IF(X25&lt;&gt;0,+(Y25/X25)*100,0)</f>
        <v>17.223044129104551</v>
      </c>
      <c r="AA25" s="38">
        <f>SUM(AA15:AA24)</f>
        <v>4997135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-5115153</v>
      </c>
      <c r="F26" s="31">
        <f t="shared" si="2"/>
        <v>-5115153</v>
      </c>
      <c r="G26" s="31">
        <f t="shared" si="2"/>
        <v>33041941</v>
      </c>
      <c r="H26" s="31">
        <f t="shared" si="2"/>
        <v>0</v>
      </c>
      <c r="I26" s="31">
        <f t="shared" si="2"/>
        <v>-1677457</v>
      </c>
      <c r="J26" s="31">
        <f t="shared" si="2"/>
        <v>31364484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31364484</v>
      </c>
      <c r="X26" s="31">
        <f t="shared" si="2"/>
        <v>3457805</v>
      </c>
      <c r="Y26" s="31">
        <f t="shared" si="2"/>
        <v>27906679</v>
      </c>
      <c r="Z26" s="32">
        <f>+IF(X26&lt;&gt;0,+(Y26/X26)*100,0)</f>
        <v>807.06341161517207</v>
      </c>
      <c r="AA26" s="33">
        <f>+AA13+AA25</f>
        <v>-5115153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381089</v>
      </c>
      <c r="F31" s="20">
        <v>381089</v>
      </c>
      <c r="G31" s="20">
        <v>397953</v>
      </c>
      <c r="H31" s="20"/>
      <c r="I31" s="20">
        <v>714</v>
      </c>
      <c r="J31" s="20">
        <v>398667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398667</v>
      </c>
      <c r="X31" s="20">
        <v>381089</v>
      </c>
      <c r="Y31" s="20">
        <v>17578</v>
      </c>
      <c r="Z31" s="21">
        <v>4.6125708167908286</v>
      </c>
      <c r="AA31" s="22">
        <v>381089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42367</v>
      </c>
      <c r="J32" s="20">
        <v>42367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42367</v>
      </c>
      <c r="X32" s="20"/>
      <c r="Y32" s="20">
        <v>42367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381089</v>
      </c>
      <c r="F37" s="31">
        <f t="shared" si="3"/>
        <v>381089</v>
      </c>
      <c r="G37" s="31">
        <f t="shared" si="3"/>
        <v>397953</v>
      </c>
      <c r="H37" s="31">
        <f t="shared" si="3"/>
        <v>0</v>
      </c>
      <c r="I37" s="31">
        <f t="shared" si="3"/>
        <v>43081</v>
      </c>
      <c r="J37" s="31">
        <f t="shared" si="3"/>
        <v>441034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441034</v>
      </c>
      <c r="X37" s="31">
        <f t="shared" si="3"/>
        <v>381089</v>
      </c>
      <c r="Y37" s="31">
        <f t="shared" si="3"/>
        <v>59945</v>
      </c>
      <c r="Z37" s="32">
        <f>+IF(X37&lt;&gt;0,+(Y37/X37)*100,0)</f>
        <v>15.729921356953364</v>
      </c>
      <c r="AA37" s="33">
        <f>SUM(AA29:AA36)</f>
        <v>381089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381089</v>
      </c>
      <c r="F44" s="31">
        <f t="shared" si="5"/>
        <v>381089</v>
      </c>
      <c r="G44" s="31">
        <f t="shared" si="5"/>
        <v>397953</v>
      </c>
      <c r="H44" s="31">
        <f t="shared" si="5"/>
        <v>0</v>
      </c>
      <c r="I44" s="31">
        <f t="shared" si="5"/>
        <v>43081</v>
      </c>
      <c r="J44" s="31">
        <f t="shared" si="5"/>
        <v>441034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441034</v>
      </c>
      <c r="X44" s="31">
        <f t="shared" si="5"/>
        <v>381089</v>
      </c>
      <c r="Y44" s="31">
        <f t="shared" si="5"/>
        <v>59945</v>
      </c>
      <c r="Z44" s="32">
        <f>+IF(X44&lt;&gt;0,+(Y44/X44)*100,0)</f>
        <v>15.729921356953364</v>
      </c>
      <c r="AA44" s="33">
        <f>+AA37+AA43</f>
        <v>381089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-5496242</v>
      </c>
      <c r="F45" s="44">
        <f t="shared" si="6"/>
        <v>-5496242</v>
      </c>
      <c r="G45" s="44">
        <f t="shared" si="6"/>
        <v>32643988</v>
      </c>
      <c r="H45" s="44">
        <f t="shared" si="6"/>
        <v>0</v>
      </c>
      <c r="I45" s="44">
        <f t="shared" si="6"/>
        <v>-1720538</v>
      </c>
      <c r="J45" s="44">
        <f t="shared" si="6"/>
        <v>30923450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30923450</v>
      </c>
      <c r="X45" s="44">
        <f t="shared" si="6"/>
        <v>3076716</v>
      </c>
      <c r="Y45" s="44">
        <f t="shared" si="6"/>
        <v>27846734</v>
      </c>
      <c r="Z45" s="45">
        <f>+IF(X45&lt;&gt;0,+(Y45/X45)*100,0)</f>
        <v>905.07976686831034</v>
      </c>
      <c r="AA45" s="46">
        <f>+AA26-AA44</f>
        <v>-5496242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-20091935</v>
      </c>
      <c r="F47" s="20">
        <v>-20091935</v>
      </c>
      <c r="G47" s="20">
        <v>8110551</v>
      </c>
      <c r="H47" s="20"/>
      <c r="I47" s="20">
        <v>-1021706</v>
      </c>
      <c r="J47" s="20">
        <v>7088845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7088845</v>
      </c>
      <c r="X47" s="20">
        <v>-11518977</v>
      </c>
      <c r="Y47" s="20">
        <v>18607822</v>
      </c>
      <c r="Z47" s="47">
        <v>-161.54057777873851</v>
      </c>
      <c r="AA47" s="22">
        <v>-20091935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11347811</v>
      </c>
      <c r="F48" s="20">
        <v>11347811</v>
      </c>
      <c r="G48" s="20">
        <v>11347812</v>
      </c>
      <c r="H48" s="20"/>
      <c r="I48" s="20"/>
      <c r="J48" s="20">
        <v>11347812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11347812</v>
      </c>
      <c r="X48" s="20">
        <v>11347811</v>
      </c>
      <c r="Y48" s="20">
        <v>1</v>
      </c>
      <c r="Z48" s="47"/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-8744124</v>
      </c>
      <c r="F50" s="52">
        <f t="shared" si="7"/>
        <v>-8744124</v>
      </c>
      <c r="G50" s="52">
        <f t="shared" si="7"/>
        <v>19458363</v>
      </c>
      <c r="H50" s="52">
        <f t="shared" si="7"/>
        <v>0</v>
      </c>
      <c r="I50" s="52">
        <f t="shared" si="7"/>
        <v>-1021706</v>
      </c>
      <c r="J50" s="52">
        <f t="shared" si="7"/>
        <v>18436657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18436657</v>
      </c>
      <c r="X50" s="52">
        <f t="shared" si="7"/>
        <v>-171166</v>
      </c>
      <c r="Y50" s="52">
        <f t="shared" si="7"/>
        <v>18607823</v>
      </c>
      <c r="Z50" s="53">
        <f>+IF(X50&lt;&gt;0,+(Y50/X50)*100,0)</f>
        <v>-10871.214493532594</v>
      </c>
      <c r="AA50" s="54">
        <f>SUM(AA47:AA49)</f>
        <v>-8744124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-1873848</v>
      </c>
      <c r="D7" s="18"/>
      <c r="E7" s="19">
        <v>-3447112</v>
      </c>
      <c r="F7" s="20">
        <v>-3447112</v>
      </c>
      <c r="G7" s="20"/>
      <c r="H7" s="20">
        <v>-1201051</v>
      </c>
      <c r="I7" s="20">
        <v>3000854</v>
      </c>
      <c r="J7" s="20">
        <v>1799803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1799803</v>
      </c>
      <c r="X7" s="20">
        <v>-861777</v>
      </c>
      <c r="Y7" s="20">
        <v>2661580</v>
      </c>
      <c r="Z7" s="21">
        <v>-308.84788060020168</v>
      </c>
      <c r="AA7" s="22">
        <v>-3447112</v>
      </c>
    </row>
    <row r="8" spans="1:27" x14ac:dyDescent="0.25">
      <c r="A8" s="23" t="s">
        <v>36</v>
      </c>
      <c r="B8" s="17" t="s">
        <v>32</v>
      </c>
      <c r="C8" s="18">
        <v>-1154842</v>
      </c>
      <c r="D8" s="18"/>
      <c r="E8" s="19">
        <v>3321600</v>
      </c>
      <c r="F8" s="20">
        <v>3321600</v>
      </c>
      <c r="G8" s="20"/>
      <c r="H8" s="20"/>
      <c r="I8" s="20">
        <v>-1154842</v>
      </c>
      <c r="J8" s="20">
        <v>-1154842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-1154842</v>
      </c>
      <c r="X8" s="20">
        <v>830400</v>
      </c>
      <c r="Y8" s="20">
        <v>-1985242</v>
      </c>
      <c r="Z8" s="21">
        <v>-239.0705684007707</v>
      </c>
      <c r="AA8" s="22">
        <v>3321600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-3028690</v>
      </c>
      <c r="D13" s="29">
        <f>SUM(D6:D12)</f>
        <v>0</v>
      </c>
      <c r="E13" s="30">
        <f t="shared" si="0"/>
        <v>-125512</v>
      </c>
      <c r="F13" s="31">
        <f t="shared" si="0"/>
        <v>-125512</v>
      </c>
      <c r="G13" s="31">
        <f t="shared" si="0"/>
        <v>0</v>
      </c>
      <c r="H13" s="31">
        <f t="shared" si="0"/>
        <v>-1201051</v>
      </c>
      <c r="I13" s="31">
        <f t="shared" si="0"/>
        <v>1846012</v>
      </c>
      <c r="J13" s="31">
        <f t="shared" si="0"/>
        <v>644961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644961</v>
      </c>
      <c r="X13" s="31">
        <f t="shared" si="0"/>
        <v>-31377</v>
      </c>
      <c r="Y13" s="31">
        <f t="shared" si="0"/>
        <v>676338</v>
      </c>
      <c r="Z13" s="32">
        <f>+IF(X13&lt;&gt;0,+(Y13/X13)*100,0)</f>
        <v>-2155.5215603786214</v>
      </c>
      <c r="AA13" s="33">
        <f>SUM(AA6:AA12)</f>
        <v>-125512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46180126</v>
      </c>
      <c r="D17" s="18"/>
      <c r="E17" s="19">
        <v>70180746</v>
      </c>
      <c r="F17" s="20">
        <v>70180746</v>
      </c>
      <c r="G17" s="24"/>
      <c r="H17" s="24">
        <v>46299926</v>
      </c>
      <c r="I17" s="24"/>
      <c r="J17" s="20">
        <v>46299926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46299926</v>
      </c>
      <c r="X17" s="20">
        <v>17545185</v>
      </c>
      <c r="Y17" s="24">
        <v>28754741</v>
      </c>
      <c r="Z17" s="25">
        <v>163.88964265694548</v>
      </c>
      <c r="AA17" s="26">
        <v>70180746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46180126</v>
      </c>
      <c r="D25" s="29">
        <f t="shared" ref="D25:Y25" si="1">SUM(D15:D24)</f>
        <v>0</v>
      </c>
      <c r="E25" s="35">
        <f t="shared" si="1"/>
        <v>70180746</v>
      </c>
      <c r="F25" s="36">
        <f t="shared" si="1"/>
        <v>70180746</v>
      </c>
      <c r="G25" s="36">
        <f t="shared" si="1"/>
        <v>0</v>
      </c>
      <c r="H25" s="36">
        <f t="shared" si="1"/>
        <v>46299926</v>
      </c>
      <c r="I25" s="36">
        <f t="shared" si="1"/>
        <v>0</v>
      </c>
      <c r="J25" s="36">
        <f t="shared" si="1"/>
        <v>46299926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46299926</v>
      </c>
      <c r="X25" s="36">
        <f t="shared" si="1"/>
        <v>17545185</v>
      </c>
      <c r="Y25" s="36">
        <f t="shared" si="1"/>
        <v>28754741</v>
      </c>
      <c r="Z25" s="37">
        <f>+IF(X25&lt;&gt;0,+(Y25/X25)*100,0)</f>
        <v>163.88964265694548</v>
      </c>
      <c r="AA25" s="38">
        <f>SUM(AA15:AA24)</f>
        <v>70180746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43151436</v>
      </c>
      <c r="D26" s="29">
        <f>+D13+D25</f>
        <v>0</v>
      </c>
      <c r="E26" s="30">
        <f t="shared" si="2"/>
        <v>70055234</v>
      </c>
      <c r="F26" s="31">
        <f t="shared" si="2"/>
        <v>70055234</v>
      </c>
      <c r="G26" s="31">
        <f t="shared" si="2"/>
        <v>0</v>
      </c>
      <c r="H26" s="31">
        <f t="shared" si="2"/>
        <v>45098875</v>
      </c>
      <c r="I26" s="31">
        <f t="shared" si="2"/>
        <v>1846012</v>
      </c>
      <c r="J26" s="31">
        <f t="shared" si="2"/>
        <v>46944887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46944887</v>
      </c>
      <c r="X26" s="31">
        <f t="shared" si="2"/>
        <v>17513808</v>
      </c>
      <c r="Y26" s="31">
        <f t="shared" si="2"/>
        <v>29431079</v>
      </c>
      <c r="Z26" s="32">
        <f>+IF(X26&lt;&gt;0,+(Y26/X26)*100,0)</f>
        <v>168.04500197786797</v>
      </c>
      <c r="AA26" s="33">
        <f>+AA13+AA25</f>
        <v>70055234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332127</v>
      </c>
      <c r="D31" s="18"/>
      <c r="E31" s="19"/>
      <c r="F31" s="20"/>
      <c r="G31" s="20"/>
      <c r="H31" s="20">
        <v>332127</v>
      </c>
      <c r="I31" s="20"/>
      <c r="J31" s="20">
        <v>332127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332127</v>
      </c>
      <c r="X31" s="20"/>
      <c r="Y31" s="20">
        <v>332127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142604268</v>
      </c>
      <c r="D32" s="18"/>
      <c r="E32" s="19"/>
      <c r="F32" s="20"/>
      <c r="G32" s="20"/>
      <c r="H32" s="20">
        <v>149117730</v>
      </c>
      <c r="I32" s="20">
        <v>-4928176</v>
      </c>
      <c r="J32" s="20">
        <v>144189554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144189554</v>
      </c>
      <c r="X32" s="20"/>
      <c r="Y32" s="20">
        <v>144189554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4148832</v>
      </c>
      <c r="D35" s="18"/>
      <c r="E35" s="19">
        <v>438107</v>
      </c>
      <c r="F35" s="20">
        <v>438107</v>
      </c>
      <c r="G35" s="20"/>
      <c r="H35" s="20">
        <v>4192990</v>
      </c>
      <c r="I35" s="20"/>
      <c r="J35" s="20">
        <v>4192990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4192990</v>
      </c>
      <c r="X35" s="20">
        <v>109527</v>
      </c>
      <c r="Y35" s="20">
        <v>4083463</v>
      </c>
      <c r="Z35" s="21">
        <v>3728.2706547244061</v>
      </c>
      <c r="AA35" s="22">
        <v>438107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147085227</v>
      </c>
      <c r="D37" s="29">
        <f t="shared" ref="D37:Y37" si="3">SUM(D29:D36)</f>
        <v>0</v>
      </c>
      <c r="E37" s="30">
        <f t="shared" si="3"/>
        <v>438107</v>
      </c>
      <c r="F37" s="31">
        <f t="shared" si="3"/>
        <v>438107</v>
      </c>
      <c r="G37" s="31">
        <f t="shared" si="3"/>
        <v>0</v>
      </c>
      <c r="H37" s="31">
        <f t="shared" si="3"/>
        <v>153642847</v>
      </c>
      <c r="I37" s="31">
        <f t="shared" si="3"/>
        <v>-4928176</v>
      </c>
      <c r="J37" s="31">
        <f t="shared" si="3"/>
        <v>148714671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148714671</v>
      </c>
      <c r="X37" s="31">
        <f t="shared" si="3"/>
        <v>109527</v>
      </c>
      <c r="Y37" s="31">
        <f t="shared" si="3"/>
        <v>148605144</v>
      </c>
      <c r="Z37" s="32">
        <f>+IF(X37&lt;&gt;0,+(Y37/X37)*100,0)</f>
        <v>135679.00517680572</v>
      </c>
      <c r="AA37" s="33">
        <f>SUM(AA29:AA36)</f>
        <v>438107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147085227</v>
      </c>
      <c r="D44" s="29">
        <f>+D37+D43</f>
        <v>0</v>
      </c>
      <c r="E44" s="30">
        <f t="shared" si="5"/>
        <v>438107</v>
      </c>
      <c r="F44" s="31">
        <f t="shared" si="5"/>
        <v>438107</v>
      </c>
      <c r="G44" s="31">
        <f t="shared" si="5"/>
        <v>0</v>
      </c>
      <c r="H44" s="31">
        <f t="shared" si="5"/>
        <v>153642847</v>
      </c>
      <c r="I44" s="31">
        <f t="shared" si="5"/>
        <v>-4928176</v>
      </c>
      <c r="J44" s="31">
        <f t="shared" si="5"/>
        <v>148714671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148714671</v>
      </c>
      <c r="X44" s="31">
        <f t="shared" si="5"/>
        <v>109527</v>
      </c>
      <c r="Y44" s="31">
        <f t="shared" si="5"/>
        <v>148605144</v>
      </c>
      <c r="Z44" s="32">
        <f>+IF(X44&lt;&gt;0,+(Y44/X44)*100,0)</f>
        <v>135679.00517680572</v>
      </c>
      <c r="AA44" s="33">
        <f>+AA37+AA43</f>
        <v>438107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-103933791</v>
      </c>
      <c r="D45" s="42">
        <f t="shared" si="6"/>
        <v>0</v>
      </c>
      <c r="E45" s="43">
        <f t="shared" si="6"/>
        <v>69617127</v>
      </c>
      <c r="F45" s="44">
        <f t="shared" si="6"/>
        <v>69617127</v>
      </c>
      <c r="G45" s="44">
        <f t="shared" si="6"/>
        <v>0</v>
      </c>
      <c r="H45" s="44">
        <f t="shared" si="6"/>
        <v>-108543972</v>
      </c>
      <c r="I45" s="44">
        <f t="shared" si="6"/>
        <v>6774188</v>
      </c>
      <c r="J45" s="44">
        <f t="shared" si="6"/>
        <v>-101769784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-101769784</v>
      </c>
      <c r="X45" s="44">
        <f t="shared" si="6"/>
        <v>17404281</v>
      </c>
      <c r="Y45" s="44">
        <f t="shared" si="6"/>
        <v>-119174065</v>
      </c>
      <c r="Z45" s="45">
        <f>+IF(X45&lt;&gt;0,+(Y45/X45)*100,0)</f>
        <v>-684.73994990083179</v>
      </c>
      <c r="AA45" s="46">
        <f>+AA26-AA44</f>
        <v>69617127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-57024018</v>
      </c>
      <c r="D47" s="18"/>
      <c r="E47" s="19"/>
      <c r="F47" s="20"/>
      <c r="G47" s="20"/>
      <c r="H47" s="20">
        <v>-82512476</v>
      </c>
      <c r="I47" s="20">
        <v>-1912202</v>
      </c>
      <c r="J47" s="20">
        <v>-84424678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-84424678</v>
      </c>
      <c r="X47" s="20"/>
      <c r="Y47" s="20">
        <v>-84424678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-57024018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-82512476</v>
      </c>
      <c r="I50" s="52">
        <f t="shared" si="7"/>
        <v>-1912202</v>
      </c>
      <c r="J50" s="52">
        <f t="shared" si="7"/>
        <v>-84424678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-84424678</v>
      </c>
      <c r="X50" s="52">
        <f t="shared" si="7"/>
        <v>0</v>
      </c>
      <c r="Y50" s="52">
        <f t="shared" si="7"/>
        <v>-84424678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1449445</v>
      </c>
      <c r="D17" s="18"/>
      <c r="E17" s="19">
        <v>5910000</v>
      </c>
      <c r="F17" s="20">
        <v>5910000</v>
      </c>
      <c r="G17" s="24"/>
      <c r="H17" s="24">
        <v>568964</v>
      </c>
      <c r="I17" s="24">
        <v>329664</v>
      </c>
      <c r="J17" s="20">
        <v>898628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898628</v>
      </c>
      <c r="X17" s="20">
        <v>1477500</v>
      </c>
      <c r="Y17" s="24">
        <v>-578872</v>
      </c>
      <c r="Z17" s="25">
        <v>-39.179153976311341</v>
      </c>
      <c r="AA17" s="26">
        <v>5910000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1449445</v>
      </c>
      <c r="D25" s="29">
        <f t="shared" ref="D25:Y25" si="1">SUM(D15:D24)</f>
        <v>0</v>
      </c>
      <c r="E25" s="35">
        <f t="shared" si="1"/>
        <v>5910000</v>
      </c>
      <c r="F25" s="36">
        <f t="shared" si="1"/>
        <v>5910000</v>
      </c>
      <c r="G25" s="36">
        <f t="shared" si="1"/>
        <v>0</v>
      </c>
      <c r="H25" s="36">
        <f t="shared" si="1"/>
        <v>568964</v>
      </c>
      <c r="I25" s="36">
        <f t="shared" si="1"/>
        <v>329664</v>
      </c>
      <c r="J25" s="36">
        <f t="shared" si="1"/>
        <v>898628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898628</v>
      </c>
      <c r="X25" s="36">
        <f t="shared" si="1"/>
        <v>1477500</v>
      </c>
      <c r="Y25" s="36">
        <f t="shared" si="1"/>
        <v>-578872</v>
      </c>
      <c r="Z25" s="37">
        <f>+IF(X25&lt;&gt;0,+(Y25/X25)*100,0)</f>
        <v>-39.179153976311341</v>
      </c>
      <c r="AA25" s="38">
        <f>SUM(AA15:AA24)</f>
        <v>5910000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1449445</v>
      </c>
      <c r="D26" s="29">
        <f>+D13+D25</f>
        <v>0</v>
      </c>
      <c r="E26" s="30">
        <f t="shared" si="2"/>
        <v>5910000</v>
      </c>
      <c r="F26" s="31">
        <f t="shared" si="2"/>
        <v>5910000</v>
      </c>
      <c r="G26" s="31">
        <f t="shared" si="2"/>
        <v>0</v>
      </c>
      <c r="H26" s="31">
        <f t="shared" si="2"/>
        <v>568964</v>
      </c>
      <c r="I26" s="31">
        <f t="shared" si="2"/>
        <v>329664</v>
      </c>
      <c r="J26" s="31">
        <f t="shared" si="2"/>
        <v>898628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898628</v>
      </c>
      <c r="X26" s="31">
        <f t="shared" si="2"/>
        <v>1477500</v>
      </c>
      <c r="Y26" s="31">
        <f t="shared" si="2"/>
        <v>-578872</v>
      </c>
      <c r="Z26" s="32">
        <f>+IF(X26&lt;&gt;0,+(Y26/X26)*100,0)</f>
        <v>-39.179153976311341</v>
      </c>
      <c r="AA26" s="33">
        <f>+AA13+AA25</f>
        <v>5910000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1449445</v>
      </c>
      <c r="D45" s="42">
        <f t="shared" si="6"/>
        <v>0</v>
      </c>
      <c r="E45" s="43">
        <f t="shared" si="6"/>
        <v>5910000</v>
      </c>
      <c r="F45" s="44">
        <f t="shared" si="6"/>
        <v>5910000</v>
      </c>
      <c r="G45" s="44">
        <f t="shared" si="6"/>
        <v>0</v>
      </c>
      <c r="H45" s="44">
        <f t="shared" si="6"/>
        <v>568964</v>
      </c>
      <c r="I45" s="44">
        <f t="shared" si="6"/>
        <v>329664</v>
      </c>
      <c r="J45" s="44">
        <f t="shared" si="6"/>
        <v>898628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898628</v>
      </c>
      <c r="X45" s="44">
        <f t="shared" si="6"/>
        <v>1477500</v>
      </c>
      <c r="Y45" s="44">
        <f t="shared" si="6"/>
        <v>-578872</v>
      </c>
      <c r="Z45" s="45">
        <f>+IF(X45&lt;&gt;0,+(Y45/X45)*100,0)</f>
        <v>-39.179153976311341</v>
      </c>
      <c r="AA45" s="46">
        <f>+AA26-AA44</f>
        <v>5910000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x14ac:dyDescent="0.25">
      <c r="A7" s="23" t="s">
        <v>35</v>
      </c>
      <c r="B7" s="17" t="s">
        <v>32</v>
      </c>
      <c r="C7" s="18">
        <v>20446569</v>
      </c>
      <c r="D7" s="18"/>
      <c r="E7" s="19">
        <v>19391081</v>
      </c>
      <c r="F7" s="20">
        <v>19391081</v>
      </c>
      <c r="G7" s="20">
        <v>260256</v>
      </c>
      <c r="H7" s="20">
        <v>464365</v>
      </c>
      <c r="I7" s="20">
        <v>275026</v>
      </c>
      <c r="J7" s="20">
        <v>999647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999647</v>
      </c>
      <c r="X7" s="20">
        <v>4847772</v>
      </c>
      <c r="Y7" s="20">
        <v>-3848125</v>
      </c>
      <c r="Z7" s="21">
        <v>-79.379248859063495</v>
      </c>
      <c r="AA7" s="22">
        <v>19391081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20446569</v>
      </c>
      <c r="D13" s="29">
        <f>SUM(D6:D12)</f>
        <v>0</v>
      </c>
      <c r="E13" s="30">
        <f t="shared" si="0"/>
        <v>19391064</v>
      </c>
      <c r="F13" s="31">
        <f t="shared" si="0"/>
        <v>19391064</v>
      </c>
      <c r="G13" s="31">
        <f t="shared" si="0"/>
        <v>260256</v>
      </c>
      <c r="H13" s="31">
        <f t="shared" si="0"/>
        <v>464365</v>
      </c>
      <c r="I13" s="31">
        <f t="shared" si="0"/>
        <v>275026</v>
      </c>
      <c r="J13" s="31">
        <f t="shared" si="0"/>
        <v>999647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999647</v>
      </c>
      <c r="X13" s="31">
        <f t="shared" si="0"/>
        <v>4847772</v>
      </c>
      <c r="Y13" s="31">
        <f t="shared" si="0"/>
        <v>-3848125</v>
      </c>
      <c r="Z13" s="32">
        <f>+IF(X13&lt;&gt;0,+(Y13/X13)*100,0)</f>
        <v>-79.379248859063495</v>
      </c>
      <c r="AA13" s="33">
        <f>SUM(AA6:AA12)</f>
        <v>19391064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12000000</v>
      </c>
      <c r="F17" s="20">
        <v>12000000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3000000</v>
      </c>
      <c r="Y17" s="24">
        <v>-3000000</v>
      </c>
      <c r="Z17" s="25">
        <v>-100</v>
      </c>
      <c r="AA17" s="26">
        <v>12000000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12000000</v>
      </c>
      <c r="F25" s="36">
        <f t="shared" si="1"/>
        <v>12000000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3000000</v>
      </c>
      <c r="Y25" s="36">
        <f t="shared" si="1"/>
        <v>-3000000</v>
      </c>
      <c r="Z25" s="37">
        <f>+IF(X25&lt;&gt;0,+(Y25/X25)*100,0)</f>
        <v>-100</v>
      </c>
      <c r="AA25" s="38">
        <f>SUM(AA15:AA24)</f>
        <v>12000000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20446569</v>
      </c>
      <c r="D26" s="29">
        <f>+D13+D25</f>
        <v>0</v>
      </c>
      <c r="E26" s="30">
        <f t="shared" si="2"/>
        <v>31391064</v>
      </c>
      <c r="F26" s="31">
        <f t="shared" si="2"/>
        <v>31391064</v>
      </c>
      <c r="G26" s="31">
        <f t="shared" si="2"/>
        <v>260256</v>
      </c>
      <c r="H26" s="31">
        <f t="shared" si="2"/>
        <v>464365</v>
      </c>
      <c r="I26" s="31">
        <f t="shared" si="2"/>
        <v>275026</v>
      </c>
      <c r="J26" s="31">
        <f t="shared" si="2"/>
        <v>999647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999647</v>
      </c>
      <c r="X26" s="31">
        <f t="shared" si="2"/>
        <v>7847772</v>
      </c>
      <c r="Y26" s="31">
        <f t="shared" si="2"/>
        <v>-6848125</v>
      </c>
      <c r="Z26" s="32">
        <f>+IF(X26&lt;&gt;0,+(Y26/X26)*100,0)</f>
        <v>-87.262027999794071</v>
      </c>
      <c r="AA26" s="33">
        <f>+AA13+AA25</f>
        <v>31391064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-948472</v>
      </c>
      <c r="J33" s="20">
        <v>-948472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-948472</v>
      </c>
      <c r="X33" s="20"/>
      <c r="Y33" s="20">
        <v>-948472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-948472</v>
      </c>
      <c r="J37" s="31">
        <f t="shared" si="3"/>
        <v>-948472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-948472</v>
      </c>
      <c r="X37" s="31">
        <f t="shared" si="3"/>
        <v>0</v>
      </c>
      <c r="Y37" s="31">
        <f t="shared" si="3"/>
        <v>-948472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-948472</v>
      </c>
      <c r="J44" s="31">
        <f t="shared" si="5"/>
        <v>-948472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-948472</v>
      </c>
      <c r="X44" s="31">
        <f t="shared" si="5"/>
        <v>0</v>
      </c>
      <c r="Y44" s="31">
        <f t="shared" si="5"/>
        <v>-948472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20446569</v>
      </c>
      <c r="D45" s="42">
        <f t="shared" si="6"/>
        <v>0</v>
      </c>
      <c r="E45" s="43">
        <f t="shared" si="6"/>
        <v>31391065</v>
      </c>
      <c r="F45" s="44">
        <f t="shared" si="6"/>
        <v>31391065</v>
      </c>
      <c r="G45" s="44">
        <f t="shared" si="6"/>
        <v>260256</v>
      </c>
      <c r="H45" s="44">
        <f t="shared" si="6"/>
        <v>464365</v>
      </c>
      <c r="I45" s="44">
        <f t="shared" si="6"/>
        <v>1223498</v>
      </c>
      <c r="J45" s="44">
        <f t="shared" si="6"/>
        <v>1948119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1948119</v>
      </c>
      <c r="X45" s="44">
        <f t="shared" si="6"/>
        <v>7847772</v>
      </c>
      <c r="Y45" s="44">
        <f t="shared" si="6"/>
        <v>-5899653</v>
      </c>
      <c r="Z45" s="45">
        <f>+IF(X45&lt;&gt;0,+(Y45/X45)*100,0)</f>
        <v>-75.176151906553855</v>
      </c>
      <c r="AA45" s="46">
        <f>+AA26-AA44</f>
        <v>31391065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131693</v>
      </c>
      <c r="D47" s="18"/>
      <c r="E47" s="19">
        <v>-3</v>
      </c>
      <c r="F47" s="20">
        <v>-3</v>
      </c>
      <c r="G47" s="20">
        <v>-1423</v>
      </c>
      <c r="H47" s="20"/>
      <c r="I47" s="20"/>
      <c r="J47" s="20">
        <v>-1423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-1423</v>
      </c>
      <c r="X47" s="20"/>
      <c r="Y47" s="20">
        <v>-1423</v>
      </c>
      <c r="Z47" s="47"/>
      <c r="AA47" s="22">
        <v>-3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131693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-1423</v>
      </c>
      <c r="H50" s="52">
        <f t="shared" si="7"/>
        <v>0</v>
      </c>
      <c r="I50" s="52">
        <f t="shared" si="7"/>
        <v>0</v>
      </c>
      <c r="J50" s="52">
        <f t="shared" si="7"/>
        <v>-1423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-1423</v>
      </c>
      <c r="X50" s="52">
        <f t="shared" si="7"/>
        <v>0</v>
      </c>
      <c r="Y50" s="52">
        <f t="shared" si="7"/>
        <v>-1423</v>
      </c>
      <c r="Z50" s="53">
        <f>+IF(X50&lt;&gt;0,+(Y50/X50)*100,0)</f>
        <v>0</v>
      </c>
      <c r="AA50" s="54">
        <f>SUM(AA47:AA49)</f>
        <v>-3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91311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91311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84617729</v>
      </c>
      <c r="D17" s="18"/>
      <c r="E17" s="19">
        <v>95777047</v>
      </c>
      <c r="F17" s="20">
        <v>95777047</v>
      </c>
      <c r="G17" s="24">
        <v>306895</v>
      </c>
      <c r="H17" s="24">
        <v>557271</v>
      </c>
      <c r="I17" s="24">
        <v>315377</v>
      </c>
      <c r="J17" s="20">
        <v>1179543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1179543</v>
      </c>
      <c r="X17" s="20">
        <v>23944257</v>
      </c>
      <c r="Y17" s="24">
        <v>-22764714</v>
      </c>
      <c r="Z17" s="25">
        <v>-95.073795774911702</v>
      </c>
      <c r="AA17" s="26">
        <v>95777047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84617729</v>
      </c>
      <c r="D25" s="29">
        <f t="shared" ref="D25:Y25" si="1">SUM(D15:D24)</f>
        <v>0</v>
      </c>
      <c r="E25" s="35">
        <f t="shared" si="1"/>
        <v>95777047</v>
      </c>
      <c r="F25" s="36">
        <f t="shared" si="1"/>
        <v>95777047</v>
      </c>
      <c r="G25" s="36">
        <f t="shared" si="1"/>
        <v>306895</v>
      </c>
      <c r="H25" s="36">
        <f t="shared" si="1"/>
        <v>557271</v>
      </c>
      <c r="I25" s="36">
        <f t="shared" si="1"/>
        <v>315377</v>
      </c>
      <c r="J25" s="36">
        <f t="shared" si="1"/>
        <v>1179543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1179543</v>
      </c>
      <c r="X25" s="36">
        <f t="shared" si="1"/>
        <v>23944257</v>
      </c>
      <c r="Y25" s="36">
        <f t="shared" si="1"/>
        <v>-22764714</v>
      </c>
      <c r="Z25" s="37">
        <f>+IF(X25&lt;&gt;0,+(Y25/X25)*100,0)</f>
        <v>-95.073795774911702</v>
      </c>
      <c r="AA25" s="38">
        <f>SUM(AA15:AA24)</f>
        <v>95777047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84709040</v>
      </c>
      <c r="D26" s="29">
        <f>+D13+D25</f>
        <v>0</v>
      </c>
      <c r="E26" s="30">
        <f t="shared" si="2"/>
        <v>95777047</v>
      </c>
      <c r="F26" s="31">
        <f t="shared" si="2"/>
        <v>95777047</v>
      </c>
      <c r="G26" s="31">
        <f t="shared" si="2"/>
        <v>306895</v>
      </c>
      <c r="H26" s="31">
        <f t="shared" si="2"/>
        <v>557271</v>
      </c>
      <c r="I26" s="31">
        <f t="shared" si="2"/>
        <v>315377</v>
      </c>
      <c r="J26" s="31">
        <f t="shared" si="2"/>
        <v>1179543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1179543</v>
      </c>
      <c r="X26" s="31">
        <f t="shared" si="2"/>
        <v>23944257</v>
      </c>
      <c r="Y26" s="31">
        <f t="shared" si="2"/>
        <v>-22764714</v>
      </c>
      <c r="Z26" s="32">
        <f>+IF(X26&lt;&gt;0,+(Y26/X26)*100,0)</f>
        <v>-95.073795774911702</v>
      </c>
      <c r="AA26" s="33">
        <f>+AA13+AA25</f>
        <v>95777047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84709040</v>
      </c>
      <c r="D45" s="42">
        <f t="shared" si="6"/>
        <v>0</v>
      </c>
      <c r="E45" s="43">
        <f t="shared" si="6"/>
        <v>95777047</v>
      </c>
      <c r="F45" s="44">
        <f t="shared" si="6"/>
        <v>95777047</v>
      </c>
      <c r="G45" s="44">
        <f t="shared" si="6"/>
        <v>306895</v>
      </c>
      <c r="H45" s="44">
        <f t="shared" si="6"/>
        <v>557271</v>
      </c>
      <c r="I45" s="44">
        <f t="shared" si="6"/>
        <v>315377</v>
      </c>
      <c r="J45" s="44">
        <f t="shared" si="6"/>
        <v>1179543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1179543</v>
      </c>
      <c r="X45" s="44">
        <f t="shared" si="6"/>
        <v>23944257</v>
      </c>
      <c r="Y45" s="44">
        <f t="shared" si="6"/>
        <v>-22764714</v>
      </c>
      <c r="Z45" s="45">
        <f>+IF(X45&lt;&gt;0,+(Y45/X45)*100,0)</f>
        <v>-95.073795774911702</v>
      </c>
      <c r="AA45" s="46">
        <f>+AA26-AA44</f>
        <v>95777047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2270110</v>
      </c>
      <c r="H6" s="20">
        <v>13257014</v>
      </c>
      <c r="I6" s="20">
        <v>6862622</v>
      </c>
      <c r="J6" s="20">
        <v>22389746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22389746</v>
      </c>
      <c r="X6" s="20"/>
      <c r="Y6" s="20">
        <v>22389746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11135774</v>
      </c>
      <c r="D7" s="18"/>
      <c r="E7" s="19">
        <v>7992126</v>
      </c>
      <c r="F7" s="20">
        <v>7992126</v>
      </c>
      <c r="G7" s="20">
        <v>1647948</v>
      </c>
      <c r="H7" s="20">
        <v>-3899348</v>
      </c>
      <c r="I7" s="20">
        <v>2627673</v>
      </c>
      <c r="J7" s="20">
        <v>376273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376273</v>
      </c>
      <c r="X7" s="20">
        <v>1998033</v>
      </c>
      <c r="Y7" s="20">
        <v>-1621760</v>
      </c>
      <c r="Z7" s="21">
        <v>-81.167828559388155</v>
      </c>
      <c r="AA7" s="22">
        <v>7992126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59393</v>
      </c>
      <c r="F8" s="20">
        <v>59393</v>
      </c>
      <c r="G8" s="20">
        <v>295226</v>
      </c>
      <c r="H8" s="20">
        <v>441621</v>
      </c>
      <c r="I8" s="20">
        <v>350934</v>
      </c>
      <c r="J8" s="20">
        <v>1087781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1087781</v>
      </c>
      <c r="X8" s="20">
        <v>14850</v>
      </c>
      <c r="Y8" s="20">
        <v>1072931</v>
      </c>
      <c r="Z8" s="21">
        <v>7225.1245791245792</v>
      </c>
      <c r="AA8" s="22">
        <v>59393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699523</v>
      </c>
      <c r="F10" s="20">
        <v>699523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174882</v>
      </c>
      <c r="Y10" s="20">
        <v>-174882</v>
      </c>
      <c r="Z10" s="21">
        <v>-100</v>
      </c>
      <c r="AA10" s="22">
        <v>699523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149179</v>
      </c>
      <c r="I11" s="24">
        <v>418300</v>
      </c>
      <c r="J11" s="20">
        <v>567479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567479</v>
      </c>
      <c r="X11" s="20"/>
      <c r="Y11" s="24">
        <v>567479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11135774</v>
      </c>
      <c r="D13" s="29">
        <f>SUM(D6:D12)</f>
        <v>0</v>
      </c>
      <c r="E13" s="30">
        <f t="shared" si="0"/>
        <v>8751042</v>
      </c>
      <c r="F13" s="31">
        <f t="shared" si="0"/>
        <v>8751042</v>
      </c>
      <c r="G13" s="31">
        <f t="shared" si="0"/>
        <v>4213284</v>
      </c>
      <c r="H13" s="31">
        <f t="shared" si="0"/>
        <v>9948466</v>
      </c>
      <c r="I13" s="31">
        <f t="shared" si="0"/>
        <v>10259529</v>
      </c>
      <c r="J13" s="31">
        <f t="shared" si="0"/>
        <v>24421279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24421279</v>
      </c>
      <c r="X13" s="31">
        <f t="shared" si="0"/>
        <v>2187765</v>
      </c>
      <c r="Y13" s="31">
        <f t="shared" si="0"/>
        <v>22233514</v>
      </c>
      <c r="Z13" s="32">
        <f>+IF(X13&lt;&gt;0,+(Y13/X13)*100,0)</f>
        <v>1016.2660980498363</v>
      </c>
      <c r="AA13" s="33">
        <f>SUM(AA6:AA12)</f>
        <v>8751042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15001419</v>
      </c>
      <c r="D17" s="18"/>
      <c r="E17" s="19">
        <v>109204361</v>
      </c>
      <c r="F17" s="20">
        <v>109204361</v>
      </c>
      <c r="G17" s="24"/>
      <c r="H17" s="24"/>
      <c r="I17" s="24">
        <v>2518109</v>
      </c>
      <c r="J17" s="20">
        <v>2518109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2518109</v>
      </c>
      <c r="X17" s="20">
        <v>27301089</v>
      </c>
      <c r="Y17" s="24">
        <v>-24782980</v>
      </c>
      <c r="Z17" s="25">
        <v>-90.776525434571496</v>
      </c>
      <c r="AA17" s="26">
        <v>109204361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15001419</v>
      </c>
      <c r="D25" s="29">
        <f t="shared" ref="D25:Y25" si="1">SUM(D15:D24)</f>
        <v>0</v>
      </c>
      <c r="E25" s="35">
        <f t="shared" si="1"/>
        <v>109204361</v>
      </c>
      <c r="F25" s="36">
        <f t="shared" si="1"/>
        <v>109204361</v>
      </c>
      <c r="G25" s="36">
        <f t="shared" si="1"/>
        <v>0</v>
      </c>
      <c r="H25" s="36">
        <f t="shared" si="1"/>
        <v>0</v>
      </c>
      <c r="I25" s="36">
        <f t="shared" si="1"/>
        <v>2518109</v>
      </c>
      <c r="J25" s="36">
        <f t="shared" si="1"/>
        <v>2518109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2518109</v>
      </c>
      <c r="X25" s="36">
        <f t="shared" si="1"/>
        <v>27301089</v>
      </c>
      <c r="Y25" s="36">
        <f t="shared" si="1"/>
        <v>-24782980</v>
      </c>
      <c r="Z25" s="37">
        <f>+IF(X25&lt;&gt;0,+(Y25/X25)*100,0)</f>
        <v>-90.776525434571496</v>
      </c>
      <c r="AA25" s="38">
        <f>SUM(AA15:AA24)</f>
        <v>109204361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26137193</v>
      </c>
      <c r="D26" s="29">
        <f>+D13+D25</f>
        <v>0</v>
      </c>
      <c r="E26" s="30">
        <f t="shared" si="2"/>
        <v>117955403</v>
      </c>
      <c r="F26" s="31">
        <f t="shared" si="2"/>
        <v>117955403</v>
      </c>
      <c r="G26" s="31">
        <f t="shared" si="2"/>
        <v>4213284</v>
      </c>
      <c r="H26" s="31">
        <f t="shared" si="2"/>
        <v>9948466</v>
      </c>
      <c r="I26" s="31">
        <f t="shared" si="2"/>
        <v>12777638</v>
      </c>
      <c r="J26" s="31">
        <f t="shared" si="2"/>
        <v>26939388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26939388</v>
      </c>
      <c r="X26" s="31">
        <f t="shared" si="2"/>
        <v>29488854</v>
      </c>
      <c r="Y26" s="31">
        <f t="shared" si="2"/>
        <v>-2549466</v>
      </c>
      <c r="Z26" s="32">
        <f>+IF(X26&lt;&gt;0,+(Y26/X26)*100,0)</f>
        <v>-8.6455241699117913</v>
      </c>
      <c r="AA26" s="33">
        <f>+AA13+AA25</f>
        <v>117955403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14804633</v>
      </c>
      <c r="F30" s="20">
        <v>14804633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3701157</v>
      </c>
      <c r="Y30" s="20">
        <v>-3701157</v>
      </c>
      <c r="Z30" s="21">
        <v>-100</v>
      </c>
      <c r="AA30" s="22">
        <v>14804633</v>
      </c>
    </row>
    <row r="31" spans="1:27" x14ac:dyDescent="0.25">
      <c r="A31" s="23" t="s">
        <v>58</v>
      </c>
      <c r="B31" s="39" t="s">
        <v>32</v>
      </c>
      <c r="C31" s="18">
        <v>162774</v>
      </c>
      <c r="D31" s="18"/>
      <c r="E31" s="19">
        <v>1900480</v>
      </c>
      <c r="F31" s="20">
        <v>1900480</v>
      </c>
      <c r="G31" s="20">
        <v>58338</v>
      </c>
      <c r="H31" s="20"/>
      <c r="I31" s="20">
        <v>-7603</v>
      </c>
      <c r="J31" s="20">
        <v>50735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50735</v>
      </c>
      <c r="X31" s="20">
        <v>475122</v>
      </c>
      <c r="Y31" s="20">
        <v>-424387</v>
      </c>
      <c r="Z31" s="21">
        <v>-89.321690008040051</v>
      </c>
      <c r="AA31" s="22">
        <v>1900480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292697275</v>
      </c>
      <c r="F32" s="20">
        <v>292697275</v>
      </c>
      <c r="G32" s="20"/>
      <c r="H32" s="20">
        <v>1143705</v>
      </c>
      <c r="I32" s="20">
        <v>1921227</v>
      </c>
      <c r="J32" s="20">
        <v>3064932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3064932</v>
      </c>
      <c r="X32" s="20">
        <v>73174320</v>
      </c>
      <c r="Y32" s="20">
        <v>-70109388</v>
      </c>
      <c r="Z32" s="21">
        <v>-95.811465005756119</v>
      </c>
      <c r="AA32" s="22">
        <v>292697275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-947913</v>
      </c>
      <c r="J33" s="20">
        <v>-947913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-947913</v>
      </c>
      <c r="X33" s="20"/>
      <c r="Y33" s="20">
        <v>-947913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583340</v>
      </c>
      <c r="I35" s="20">
        <v>591005</v>
      </c>
      <c r="J35" s="20">
        <v>1174345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1174345</v>
      </c>
      <c r="X35" s="20"/>
      <c r="Y35" s="20">
        <v>1174345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162774</v>
      </c>
      <c r="D37" s="29">
        <f t="shared" ref="D37:Y37" si="3">SUM(D29:D36)</f>
        <v>0</v>
      </c>
      <c r="E37" s="30">
        <f t="shared" si="3"/>
        <v>309402388</v>
      </c>
      <c r="F37" s="31">
        <f t="shared" si="3"/>
        <v>309402388</v>
      </c>
      <c r="G37" s="31">
        <f t="shared" si="3"/>
        <v>58338</v>
      </c>
      <c r="H37" s="31">
        <f t="shared" si="3"/>
        <v>1727045</v>
      </c>
      <c r="I37" s="31">
        <f t="shared" si="3"/>
        <v>1556716</v>
      </c>
      <c r="J37" s="31">
        <f t="shared" si="3"/>
        <v>3342099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3342099</v>
      </c>
      <c r="X37" s="31">
        <f t="shared" si="3"/>
        <v>77350599</v>
      </c>
      <c r="Y37" s="31">
        <f t="shared" si="3"/>
        <v>-74008500</v>
      </c>
      <c r="Z37" s="32">
        <f>+IF(X37&lt;&gt;0,+(Y37/X37)*100,0)</f>
        <v>-95.679284914134925</v>
      </c>
      <c r="AA37" s="33">
        <f>SUM(AA29:AA36)</f>
        <v>309402388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51010355</v>
      </c>
      <c r="F41" s="20">
        <v>51010355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12752586</v>
      </c>
      <c r="Y41" s="20">
        <v>-12752586</v>
      </c>
      <c r="Z41" s="21">
        <v>-100</v>
      </c>
      <c r="AA41" s="22">
        <v>51010355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51010355</v>
      </c>
      <c r="F43" s="36">
        <f t="shared" si="4"/>
        <v>51010355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12752586</v>
      </c>
      <c r="Y43" s="36">
        <f t="shared" si="4"/>
        <v>-12752586</v>
      </c>
      <c r="Z43" s="37">
        <f>+IF(X43&lt;&gt;0,+(Y43/X43)*100,0)</f>
        <v>-100</v>
      </c>
      <c r="AA43" s="38">
        <f>SUM(AA39:AA42)</f>
        <v>51010355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162774</v>
      </c>
      <c r="D44" s="29">
        <f>+D37+D43</f>
        <v>0</v>
      </c>
      <c r="E44" s="30">
        <f t="shared" si="5"/>
        <v>360412743</v>
      </c>
      <c r="F44" s="31">
        <f t="shared" si="5"/>
        <v>360412743</v>
      </c>
      <c r="G44" s="31">
        <f t="shared" si="5"/>
        <v>58338</v>
      </c>
      <c r="H44" s="31">
        <f t="shared" si="5"/>
        <v>1727045</v>
      </c>
      <c r="I44" s="31">
        <f t="shared" si="5"/>
        <v>1556716</v>
      </c>
      <c r="J44" s="31">
        <f t="shared" si="5"/>
        <v>3342099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3342099</v>
      </c>
      <c r="X44" s="31">
        <f t="shared" si="5"/>
        <v>90103185</v>
      </c>
      <c r="Y44" s="31">
        <f t="shared" si="5"/>
        <v>-86761086</v>
      </c>
      <c r="Z44" s="32">
        <f>+IF(X44&lt;&gt;0,+(Y44/X44)*100,0)</f>
        <v>-96.29080925385712</v>
      </c>
      <c r="AA44" s="33">
        <f>+AA37+AA43</f>
        <v>360412743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25974419</v>
      </c>
      <c r="D45" s="42">
        <f t="shared" si="6"/>
        <v>0</v>
      </c>
      <c r="E45" s="43">
        <f t="shared" si="6"/>
        <v>-242457340</v>
      </c>
      <c r="F45" s="44">
        <f t="shared" si="6"/>
        <v>-242457340</v>
      </c>
      <c r="G45" s="44">
        <f t="shared" si="6"/>
        <v>4154946</v>
      </c>
      <c r="H45" s="44">
        <f t="shared" si="6"/>
        <v>8221421</v>
      </c>
      <c r="I45" s="44">
        <f t="shared" si="6"/>
        <v>11220922</v>
      </c>
      <c r="J45" s="44">
        <f t="shared" si="6"/>
        <v>23597289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23597289</v>
      </c>
      <c r="X45" s="44">
        <f t="shared" si="6"/>
        <v>-60614331</v>
      </c>
      <c r="Y45" s="44">
        <f t="shared" si="6"/>
        <v>84211620</v>
      </c>
      <c r="Z45" s="45">
        <f>+IF(X45&lt;&gt;0,+(Y45/X45)*100,0)</f>
        <v>-138.93021437455113</v>
      </c>
      <c r="AA45" s="46">
        <f>+AA26-AA44</f>
        <v>-242457340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3451833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3451833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-9110125</v>
      </c>
      <c r="D6" s="18"/>
      <c r="E6" s="19"/>
      <c r="F6" s="20"/>
      <c r="G6" s="20">
        <v>-1024314</v>
      </c>
      <c r="H6" s="20"/>
      <c r="I6" s="20"/>
      <c r="J6" s="20">
        <v>-1024314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-1024314</v>
      </c>
      <c r="X6" s="20"/>
      <c r="Y6" s="20">
        <v>-1024314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-207880</v>
      </c>
      <c r="F10" s="20">
        <v>-207880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-51969</v>
      </c>
      <c r="Y10" s="20">
        <v>51969</v>
      </c>
      <c r="Z10" s="21">
        <v>-100</v>
      </c>
      <c r="AA10" s="22">
        <v>-207880</v>
      </c>
    </row>
    <row r="11" spans="1:27" x14ac:dyDescent="0.25">
      <c r="A11" s="23" t="s">
        <v>39</v>
      </c>
      <c r="B11" s="17" t="s">
        <v>32</v>
      </c>
      <c r="C11" s="18">
        <v>1689119</v>
      </c>
      <c r="D11" s="18"/>
      <c r="E11" s="19"/>
      <c r="F11" s="20"/>
      <c r="G11" s="24">
        <v>14664</v>
      </c>
      <c r="H11" s="24"/>
      <c r="I11" s="24"/>
      <c r="J11" s="20">
        <v>14664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14664</v>
      </c>
      <c r="X11" s="20"/>
      <c r="Y11" s="24">
        <v>14664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-7420006</v>
      </c>
      <c r="D13" s="29">
        <f>SUM(D6:D12)</f>
        <v>0</v>
      </c>
      <c r="E13" s="30">
        <f t="shared" si="0"/>
        <v>-207880</v>
      </c>
      <c r="F13" s="31">
        <f t="shared" si="0"/>
        <v>-207880</v>
      </c>
      <c r="G13" s="31">
        <f t="shared" si="0"/>
        <v>-1009650</v>
      </c>
      <c r="H13" s="31">
        <f t="shared" si="0"/>
        <v>0</v>
      </c>
      <c r="I13" s="31">
        <f t="shared" si="0"/>
        <v>0</v>
      </c>
      <c r="J13" s="31">
        <f t="shared" si="0"/>
        <v>-1009650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-1009650</v>
      </c>
      <c r="X13" s="31">
        <f t="shared" si="0"/>
        <v>-51969</v>
      </c>
      <c r="Y13" s="31">
        <f t="shared" si="0"/>
        <v>-957681</v>
      </c>
      <c r="Z13" s="32">
        <f>+IF(X13&lt;&gt;0,+(Y13/X13)*100,0)</f>
        <v>1842.7928187958205</v>
      </c>
      <c r="AA13" s="33">
        <f>SUM(AA6:AA12)</f>
        <v>-207880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-7420006</v>
      </c>
      <c r="D26" s="29">
        <f>+D13+D25</f>
        <v>0</v>
      </c>
      <c r="E26" s="30">
        <f t="shared" si="2"/>
        <v>-207880</v>
      </c>
      <c r="F26" s="31">
        <f t="shared" si="2"/>
        <v>-207880</v>
      </c>
      <c r="G26" s="31">
        <f t="shared" si="2"/>
        <v>-1009650</v>
      </c>
      <c r="H26" s="31">
        <f t="shared" si="2"/>
        <v>0</v>
      </c>
      <c r="I26" s="31">
        <f t="shared" si="2"/>
        <v>0</v>
      </c>
      <c r="J26" s="31">
        <f t="shared" si="2"/>
        <v>-1009650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-1009650</v>
      </c>
      <c r="X26" s="31">
        <f t="shared" si="2"/>
        <v>-51969</v>
      </c>
      <c r="Y26" s="31">
        <f t="shared" si="2"/>
        <v>-957681</v>
      </c>
      <c r="Z26" s="32">
        <f>+IF(X26&lt;&gt;0,+(Y26/X26)*100,0)</f>
        <v>1842.7928187958205</v>
      </c>
      <c r="AA26" s="33">
        <f>+AA13+AA25</f>
        <v>-207880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4354732</v>
      </c>
      <c r="D32" s="18"/>
      <c r="E32" s="19">
        <v>3500000</v>
      </c>
      <c r="F32" s="20">
        <v>3500000</v>
      </c>
      <c r="G32" s="20">
        <v>-898826</v>
      </c>
      <c r="H32" s="20"/>
      <c r="I32" s="20"/>
      <c r="J32" s="20">
        <v>-898826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-898826</v>
      </c>
      <c r="X32" s="20">
        <v>874998</v>
      </c>
      <c r="Y32" s="20">
        <v>-1773824</v>
      </c>
      <c r="Z32" s="21">
        <v>-202.72320622447134</v>
      </c>
      <c r="AA32" s="22">
        <v>3500000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4354732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3500000</v>
      </c>
      <c r="G37" s="31">
        <f t="shared" si="3"/>
        <v>-898826</v>
      </c>
      <c r="H37" s="31">
        <f t="shared" si="3"/>
        <v>0</v>
      </c>
      <c r="I37" s="31">
        <f t="shared" si="3"/>
        <v>0</v>
      </c>
      <c r="J37" s="31">
        <f t="shared" si="3"/>
        <v>-898826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-898826</v>
      </c>
      <c r="X37" s="31">
        <f t="shared" si="3"/>
        <v>874998</v>
      </c>
      <c r="Y37" s="31">
        <f t="shared" si="3"/>
        <v>-1773824</v>
      </c>
      <c r="Z37" s="32">
        <f>+IF(X37&lt;&gt;0,+(Y37/X37)*100,0)</f>
        <v>-202.72320622447134</v>
      </c>
      <c r="AA37" s="33">
        <f>SUM(AA29:AA36)</f>
        <v>3500000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4354732</v>
      </c>
      <c r="D44" s="29">
        <f>+D37+D43</f>
        <v>0</v>
      </c>
      <c r="E44" s="30">
        <f t="shared" si="5"/>
        <v>3500000</v>
      </c>
      <c r="F44" s="31">
        <f t="shared" si="5"/>
        <v>3500000</v>
      </c>
      <c r="G44" s="31">
        <f t="shared" si="5"/>
        <v>-898826</v>
      </c>
      <c r="H44" s="31">
        <f t="shared" si="5"/>
        <v>0</v>
      </c>
      <c r="I44" s="31">
        <f t="shared" si="5"/>
        <v>0</v>
      </c>
      <c r="J44" s="31">
        <f t="shared" si="5"/>
        <v>-898826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-898826</v>
      </c>
      <c r="X44" s="31">
        <f t="shared" si="5"/>
        <v>874998</v>
      </c>
      <c r="Y44" s="31">
        <f t="shared" si="5"/>
        <v>-1773824</v>
      </c>
      <c r="Z44" s="32">
        <f>+IF(X44&lt;&gt;0,+(Y44/X44)*100,0)</f>
        <v>-202.72320622447134</v>
      </c>
      <c r="AA44" s="33">
        <f>+AA37+AA43</f>
        <v>3500000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-11774738</v>
      </c>
      <c r="D45" s="42">
        <f t="shared" si="6"/>
        <v>0</v>
      </c>
      <c r="E45" s="43">
        <f t="shared" si="6"/>
        <v>-3707880</v>
      </c>
      <c r="F45" s="44">
        <f t="shared" si="6"/>
        <v>-3707880</v>
      </c>
      <c r="G45" s="44">
        <f t="shared" si="6"/>
        <v>-110824</v>
      </c>
      <c r="H45" s="44">
        <f t="shared" si="6"/>
        <v>0</v>
      </c>
      <c r="I45" s="44">
        <f t="shared" si="6"/>
        <v>0</v>
      </c>
      <c r="J45" s="44">
        <f t="shared" si="6"/>
        <v>-110824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-110824</v>
      </c>
      <c r="X45" s="44">
        <f t="shared" si="6"/>
        <v>-926967</v>
      </c>
      <c r="Y45" s="44">
        <f t="shared" si="6"/>
        <v>816143</v>
      </c>
      <c r="Z45" s="45">
        <f>+IF(X45&lt;&gt;0,+(Y45/X45)*100,0)</f>
        <v>-88.044450341813672</v>
      </c>
      <c r="AA45" s="46">
        <f>+AA26-AA44</f>
        <v>-3707880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-11472227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-11472227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6742897</v>
      </c>
      <c r="F6" s="20">
        <v>6742897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1685724</v>
      </c>
      <c r="Y6" s="20">
        <v>-1685724</v>
      </c>
      <c r="Z6" s="21">
        <v>-100</v>
      </c>
      <c r="AA6" s="22">
        <v>6742897</v>
      </c>
    </row>
    <row r="7" spans="1:27" x14ac:dyDescent="0.25">
      <c r="A7" s="23" t="s">
        <v>35</v>
      </c>
      <c r="B7" s="17" t="s">
        <v>32</v>
      </c>
      <c r="C7" s="18">
        <v>2966573</v>
      </c>
      <c r="D7" s="18"/>
      <c r="E7" s="19">
        <v>3416430</v>
      </c>
      <c r="F7" s="20">
        <v>3416430</v>
      </c>
      <c r="G7" s="20">
        <v>534925</v>
      </c>
      <c r="H7" s="20">
        <v>195721</v>
      </c>
      <c r="I7" s="20">
        <v>-114010</v>
      </c>
      <c r="J7" s="20">
        <v>616636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616636</v>
      </c>
      <c r="X7" s="20">
        <v>854106</v>
      </c>
      <c r="Y7" s="20">
        <v>-237470</v>
      </c>
      <c r="Z7" s="21">
        <v>-27.803340568969194</v>
      </c>
      <c r="AA7" s="22">
        <v>3416430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17357017</v>
      </c>
      <c r="F11" s="20">
        <v>17357017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4339254</v>
      </c>
      <c r="Y11" s="24">
        <v>-4339254</v>
      </c>
      <c r="Z11" s="25">
        <v>-100</v>
      </c>
      <c r="AA11" s="26">
        <v>17357017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2966573</v>
      </c>
      <c r="D13" s="29">
        <f>SUM(D6:D12)</f>
        <v>0</v>
      </c>
      <c r="E13" s="30">
        <f t="shared" si="0"/>
        <v>27516344</v>
      </c>
      <c r="F13" s="31">
        <f t="shared" si="0"/>
        <v>27516344</v>
      </c>
      <c r="G13" s="31">
        <f t="shared" si="0"/>
        <v>534925</v>
      </c>
      <c r="H13" s="31">
        <f t="shared" si="0"/>
        <v>195721</v>
      </c>
      <c r="I13" s="31">
        <f t="shared" si="0"/>
        <v>-114010</v>
      </c>
      <c r="J13" s="31">
        <f t="shared" si="0"/>
        <v>616636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616636</v>
      </c>
      <c r="X13" s="31">
        <f t="shared" si="0"/>
        <v>6879084</v>
      </c>
      <c r="Y13" s="31">
        <f t="shared" si="0"/>
        <v>-6262448</v>
      </c>
      <c r="Z13" s="32">
        <f>+IF(X13&lt;&gt;0,+(Y13/X13)*100,0)</f>
        <v>-91.03607398892062</v>
      </c>
      <c r="AA13" s="33">
        <f>SUM(AA6:AA12)</f>
        <v>27516344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-10309823</v>
      </c>
      <c r="D17" s="18"/>
      <c r="E17" s="19">
        <v>-17480732</v>
      </c>
      <c r="F17" s="20">
        <v>-17480732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-4370184</v>
      </c>
      <c r="Y17" s="24">
        <v>4370184</v>
      </c>
      <c r="Z17" s="25">
        <v>-100</v>
      </c>
      <c r="AA17" s="26">
        <v>-17480732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-10309823</v>
      </c>
      <c r="D25" s="29">
        <f t="shared" ref="D25:Y25" si="1">SUM(D15:D24)</f>
        <v>0</v>
      </c>
      <c r="E25" s="35">
        <f t="shared" si="1"/>
        <v>-17480732</v>
      </c>
      <c r="F25" s="36">
        <f t="shared" si="1"/>
        <v>-17480732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-4370184</v>
      </c>
      <c r="Y25" s="36">
        <f t="shared" si="1"/>
        <v>4370184</v>
      </c>
      <c r="Z25" s="37">
        <f>+IF(X25&lt;&gt;0,+(Y25/X25)*100,0)</f>
        <v>-100</v>
      </c>
      <c r="AA25" s="38">
        <f>SUM(AA15:AA24)</f>
        <v>-17480732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-7343250</v>
      </c>
      <c r="D26" s="29">
        <f>+D13+D25</f>
        <v>0</v>
      </c>
      <c r="E26" s="30">
        <f t="shared" si="2"/>
        <v>10035612</v>
      </c>
      <c r="F26" s="31">
        <f t="shared" si="2"/>
        <v>10035612</v>
      </c>
      <c r="G26" s="31">
        <f t="shared" si="2"/>
        <v>534925</v>
      </c>
      <c r="H26" s="31">
        <f t="shared" si="2"/>
        <v>195721</v>
      </c>
      <c r="I26" s="31">
        <f t="shared" si="2"/>
        <v>-114010</v>
      </c>
      <c r="J26" s="31">
        <f t="shared" si="2"/>
        <v>616636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616636</v>
      </c>
      <c r="X26" s="31">
        <f t="shared" si="2"/>
        <v>2508900</v>
      </c>
      <c r="Y26" s="31">
        <f t="shared" si="2"/>
        <v>-1892264</v>
      </c>
      <c r="Z26" s="32">
        <f>+IF(X26&lt;&gt;0,+(Y26/X26)*100,0)</f>
        <v>-75.422057475387618</v>
      </c>
      <c r="AA26" s="33">
        <f>+AA13+AA25</f>
        <v>10035612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-40253202</v>
      </c>
      <c r="D32" s="18"/>
      <c r="E32" s="19">
        <v>28938101</v>
      </c>
      <c r="F32" s="20">
        <v>28938101</v>
      </c>
      <c r="G32" s="20">
        <v>196130</v>
      </c>
      <c r="H32" s="20">
        <v>193468</v>
      </c>
      <c r="I32" s="20">
        <v>195210</v>
      </c>
      <c r="J32" s="20">
        <v>584808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584808</v>
      </c>
      <c r="X32" s="20">
        <v>7234527</v>
      </c>
      <c r="Y32" s="20">
        <v>-6649719</v>
      </c>
      <c r="Z32" s="21">
        <v>-91.916430749377255</v>
      </c>
      <c r="AA32" s="22">
        <v>28938101</v>
      </c>
    </row>
    <row r="33" spans="1:27" x14ac:dyDescent="0.25">
      <c r="A33" s="23" t="s">
        <v>60</v>
      </c>
      <c r="B33" s="17" t="s">
        <v>32</v>
      </c>
      <c r="C33" s="18">
        <v>1556511</v>
      </c>
      <c r="D33" s="18"/>
      <c r="E33" s="19">
        <v>5493705</v>
      </c>
      <c r="F33" s="20">
        <v>5493705</v>
      </c>
      <c r="G33" s="20"/>
      <c r="H33" s="20"/>
      <c r="I33" s="20">
        <v>2065000</v>
      </c>
      <c r="J33" s="20">
        <v>2065000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2065000</v>
      </c>
      <c r="X33" s="20">
        <v>1373427</v>
      </c>
      <c r="Y33" s="20">
        <v>691573</v>
      </c>
      <c r="Z33" s="21">
        <v>50.353822955279028</v>
      </c>
      <c r="AA33" s="22">
        <v>5493705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63505360</v>
      </c>
      <c r="F35" s="20">
        <v>63505360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15876342</v>
      </c>
      <c r="Y35" s="20">
        <v>-15876342</v>
      </c>
      <c r="Z35" s="21">
        <v>-100</v>
      </c>
      <c r="AA35" s="22">
        <v>63505360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-38696691</v>
      </c>
      <c r="D37" s="29">
        <f t="shared" ref="D37:Y37" si="3">SUM(D29:D36)</f>
        <v>0</v>
      </c>
      <c r="E37" s="30">
        <f t="shared" si="3"/>
        <v>97937166</v>
      </c>
      <c r="F37" s="31">
        <f t="shared" si="3"/>
        <v>97937166</v>
      </c>
      <c r="G37" s="31">
        <f t="shared" si="3"/>
        <v>196130</v>
      </c>
      <c r="H37" s="31">
        <f t="shared" si="3"/>
        <v>193468</v>
      </c>
      <c r="I37" s="31">
        <f t="shared" si="3"/>
        <v>2260210</v>
      </c>
      <c r="J37" s="31">
        <f t="shared" si="3"/>
        <v>2649808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2649808</v>
      </c>
      <c r="X37" s="31">
        <f t="shared" si="3"/>
        <v>24484296</v>
      </c>
      <c r="Y37" s="31">
        <f t="shared" si="3"/>
        <v>-21834488</v>
      </c>
      <c r="Z37" s="32">
        <f>+IF(X37&lt;&gt;0,+(Y37/X37)*100,0)</f>
        <v>-89.177520154142883</v>
      </c>
      <c r="AA37" s="33">
        <f>SUM(AA29:AA36)</f>
        <v>97937166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-38696691</v>
      </c>
      <c r="D44" s="29">
        <f>+D37+D43</f>
        <v>0</v>
      </c>
      <c r="E44" s="30">
        <f t="shared" si="5"/>
        <v>97937166</v>
      </c>
      <c r="F44" s="31">
        <f t="shared" si="5"/>
        <v>97937166</v>
      </c>
      <c r="G44" s="31">
        <f t="shared" si="5"/>
        <v>196130</v>
      </c>
      <c r="H44" s="31">
        <f t="shared" si="5"/>
        <v>193468</v>
      </c>
      <c r="I44" s="31">
        <f t="shared" si="5"/>
        <v>2260210</v>
      </c>
      <c r="J44" s="31">
        <f t="shared" si="5"/>
        <v>2649808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2649808</v>
      </c>
      <c r="X44" s="31">
        <f t="shared" si="5"/>
        <v>24484296</v>
      </c>
      <c r="Y44" s="31">
        <f t="shared" si="5"/>
        <v>-21834488</v>
      </c>
      <c r="Z44" s="32">
        <f>+IF(X44&lt;&gt;0,+(Y44/X44)*100,0)</f>
        <v>-89.177520154142883</v>
      </c>
      <c r="AA44" s="33">
        <f>+AA37+AA43</f>
        <v>97937166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31353441</v>
      </c>
      <c r="D45" s="42">
        <f t="shared" si="6"/>
        <v>0</v>
      </c>
      <c r="E45" s="43">
        <f t="shared" si="6"/>
        <v>-87901554</v>
      </c>
      <c r="F45" s="44">
        <f t="shared" si="6"/>
        <v>-87901554</v>
      </c>
      <c r="G45" s="44">
        <f t="shared" si="6"/>
        <v>338795</v>
      </c>
      <c r="H45" s="44">
        <f t="shared" si="6"/>
        <v>2253</v>
      </c>
      <c r="I45" s="44">
        <f t="shared" si="6"/>
        <v>-2374220</v>
      </c>
      <c r="J45" s="44">
        <f t="shared" si="6"/>
        <v>-2033172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-2033172</v>
      </c>
      <c r="X45" s="44">
        <f t="shared" si="6"/>
        <v>-21975396</v>
      </c>
      <c r="Y45" s="44">
        <f t="shared" si="6"/>
        <v>19942224</v>
      </c>
      <c r="Z45" s="45">
        <f>+IF(X45&lt;&gt;0,+(Y45/X45)*100,0)</f>
        <v>-90.747961947989481</v>
      </c>
      <c r="AA45" s="46">
        <f>+AA26-AA44</f>
        <v>-87901554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428605</v>
      </c>
      <c r="D6" s="18"/>
      <c r="E6" s="19">
        <v>-9225048</v>
      </c>
      <c r="F6" s="20">
        <v>-9225048</v>
      </c>
      <c r="G6" s="20">
        <v>200670</v>
      </c>
      <c r="H6" s="20">
        <v>599127</v>
      </c>
      <c r="I6" s="20">
        <v>1580779</v>
      </c>
      <c r="J6" s="20">
        <v>2380576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2380576</v>
      </c>
      <c r="X6" s="20">
        <v>-2306265</v>
      </c>
      <c r="Y6" s="20">
        <v>4686841</v>
      </c>
      <c r="Z6" s="21">
        <v>-203.22213622458824</v>
      </c>
      <c r="AA6" s="22">
        <v>-9225048</v>
      </c>
    </row>
    <row r="7" spans="1:27" x14ac:dyDescent="0.25">
      <c r="A7" s="23" t="s">
        <v>35</v>
      </c>
      <c r="B7" s="17" t="s">
        <v>32</v>
      </c>
      <c r="C7" s="18">
        <v>10774862</v>
      </c>
      <c r="D7" s="18"/>
      <c r="E7" s="19">
        <v>40621376</v>
      </c>
      <c r="F7" s="20">
        <v>40621376</v>
      </c>
      <c r="G7" s="20">
        <v>2561007</v>
      </c>
      <c r="H7" s="20">
        <v>1632182</v>
      </c>
      <c r="I7" s="20">
        <v>1764860</v>
      </c>
      <c r="J7" s="20">
        <v>5958049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5958049</v>
      </c>
      <c r="X7" s="20">
        <v>10155348</v>
      </c>
      <c r="Y7" s="20">
        <v>-4197299</v>
      </c>
      <c r="Z7" s="21">
        <v>-41.330922386903922</v>
      </c>
      <c r="AA7" s="22">
        <v>40621376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-131907</v>
      </c>
      <c r="F8" s="20">
        <v>-131907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-32976</v>
      </c>
      <c r="Y8" s="20">
        <v>32976</v>
      </c>
      <c r="Z8" s="21">
        <v>-100</v>
      </c>
      <c r="AA8" s="22">
        <v>-131907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</v>
      </c>
      <c r="D10" s="18"/>
      <c r="E10" s="19">
        <v>-193459</v>
      </c>
      <c r="F10" s="20">
        <v>-193459</v>
      </c>
      <c r="G10" s="20">
        <v>363</v>
      </c>
      <c r="H10" s="20"/>
      <c r="I10" s="20">
        <v>-368</v>
      </c>
      <c r="J10" s="20">
        <v>-5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</v>
      </c>
      <c r="X10" s="20">
        <v>-48363</v>
      </c>
      <c r="Y10" s="20">
        <v>48358</v>
      </c>
      <c r="Z10" s="21">
        <v>-99.989661518102679</v>
      </c>
      <c r="AA10" s="22">
        <v>-193459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5076629</v>
      </c>
      <c r="F11" s="20">
        <v>5076629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1269162</v>
      </c>
      <c r="Y11" s="24">
        <v>-1269162</v>
      </c>
      <c r="Z11" s="25">
        <v>-100</v>
      </c>
      <c r="AA11" s="26">
        <v>5076629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11203835</v>
      </c>
      <c r="D13" s="29">
        <f>SUM(D6:D12)</f>
        <v>0</v>
      </c>
      <c r="E13" s="30">
        <f t="shared" si="0"/>
        <v>36147591</v>
      </c>
      <c r="F13" s="31">
        <f t="shared" si="0"/>
        <v>36147591</v>
      </c>
      <c r="G13" s="31">
        <f t="shared" si="0"/>
        <v>2762040</v>
      </c>
      <c r="H13" s="31">
        <f t="shared" si="0"/>
        <v>2231309</v>
      </c>
      <c r="I13" s="31">
        <f t="shared" si="0"/>
        <v>3345271</v>
      </c>
      <c r="J13" s="31">
        <f t="shared" si="0"/>
        <v>8338620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8338620</v>
      </c>
      <c r="X13" s="31">
        <f t="shared" si="0"/>
        <v>9036906</v>
      </c>
      <c r="Y13" s="31">
        <f t="shared" si="0"/>
        <v>-698286</v>
      </c>
      <c r="Z13" s="32">
        <f>+IF(X13&lt;&gt;0,+(Y13/X13)*100,0)</f>
        <v>-7.7270472880873173</v>
      </c>
      <c r="AA13" s="33">
        <f>SUM(AA6:AA12)</f>
        <v>36147591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-63674124</v>
      </c>
      <c r="D17" s="18"/>
      <c r="E17" s="19"/>
      <c r="F17" s="20"/>
      <c r="G17" s="24"/>
      <c r="H17" s="24"/>
      <c r="I17" s="24">
        <v>63674124</v>
      </c>
      <c r="J17" s="20">
        <v>63674124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63674124</v>
      </c>
      <c r="X17" s="20"/>
      <c r="Y17" s="24">
        <v>63674124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-63674124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63674124</v>
      </c>
      <c r="J25" s="36">
        <f t="shared" si="1"/>
        <v>63674124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63674124</v>
      </c>
      <c r="X25" s="36">
        <f t="shared" si="1"/>
        <v>0</v>
      </c>
      <c r="Y25" s="36">
        <f t="shared" si="1"/>
        <v>63674124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-52470289</v>
      </c>
      <c r="D26" s="29">
        <f>+D13+D25</f>
        <v>0</v>
      </c>
      <c r="E26" s="30">
        <f t="shared" si="2"/>
        <v>36147591</v>
      </c>
      <c r="F26" s="31">
        <f t="shared" si="2"/>
        <v>36147591</v>
      </c>
      <c r="G26" s="31">
        <f t="shared" si="2"/>
        <v>2762040</v>
      </c>
      <c r="H26" s="31">
        <f t="shared" si="2"/>
        <v>2231309</v>
      </c>
      <c r="I26" s="31">
        <f t="shared" si="2"/>
        <v>67019395</v>
      </c>
      <c r="J26" s="31">
        <f t="shared" si="2"/>
        <v>72012744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72012744</v>
      </c>
      <c r="X26" s="31">
        <f t="shared" si="2"/>
        <v>9036906</v>
      </c>
      <c r="Y26" s="31">
        <f t="shared" si="2"/>
        <v>62975838</v>
      </c>
      <c r="Z26" s="32">
        <f>+IF(X26&lt;&gt;0,+(Y26/X26)*100,0)</f>
        <v>696.87388581888536</v>
      </c>
      <c r="AA26" s="33">
        <f>+AA13+AA25</f>
        <v>36147591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/>
      <c r="F33" s="20"/>
      <c r="G33" s="20"/>
      <c r="H33" s="20"/>
      <c r="I33" s="20">
        <v>794983</v>
      </c>
      <c r="J33" s="20">
        <v>794983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794983</v>
      </c>
      <c r="X33" s="20"/>
      <c r="Y33" s="20">
        <v>794983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412649</v>
      </c>
      <c r="D35" s="18"/>
      <c r="E35" s="19">
        <v>5289829</v>
      </c>
      <c r="F35" s="20">
        <v>5289829</v>
      </c>
      <c r="G35" s="20"/>
      <c r="H35" s="20"/>
      <c r="I35" s="20">
        <v>-412649</v>
      </c>
      <c r="J35" s="20">
        <v>-412649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-412649</v>
      </c>
      <c r="X35" s="20">
        <v>1322457</v>
      </c>
      <c r="Y35" s="20">
        <v>-1735106</v>
      </c>
      <c r="Z35" s="21">
        <v>-131.20320736326397</v>
      </c>
      <c r="AA35" s="22">
        <v>5289829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-382334</v>
      </c>
      <c r="D37" s="29">
        <f t="shared" ref="D37:Y37" si="3">SUM(D29:D36)</f>
        <v>0</v>
      </c>
      <c r="E37" s="30">
        <f t="shared" si="3"/>
        <v>5289829</v>
      </c>
      <c r="F37" s="31">
        <f t="shared" si="3"/>
        <v>5289829</v>
      </c>
      <c r="G37" s="31">
        <f t="shared" si="3"/>
        <v>0</v>
      </c>
      <c r="H37" s="31">
        <f t="shared" si="3"/>
        <v>0</v>
      </c>
      <c r="I37" s="31">
        <f t="shared" si="3"/>
        <v>382334</v>
      </c>
      <c r="J37" s="31">
        <f t="shared" si="3"/>
        <v>382334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382334</v>
      </c>
      <c r="X37" s="31">
        <f t="shared" si="3"/>
        <v>1322457</v>
      </c>
      <c r="Y37" s="31">
        <f t="shared" si="3"/>
        <v>-940123</v>
      </c>
      <c r="Z37" s="32">
        <f>+IF(X37&lt;&gt;0,+(Y37/X37)*100,0)</f>
        <v>-71.089116697178056</v>
      </c>
      <c r="AA37" s="33">
        <f>SUM(AA29:AA36)</f>
        <v>5289829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-382334</v>
      </c>
      <c r="D44" s="29">
        <f>+D37+D43</f>
        <v>0</v>
      </c>
      <c r="E44" s="30">
        <f t="shared" si="5"/>
        <v>5289829</v>
      </c>
      <c r="F44" s="31">
        <f t="shared" si="5"/>
        <v>5289829</v>
      </c>
      <c r="G44" s="31">
        <f t="shared" si="5"/>
        <v>0</v>
      </c>
      <c r="H44" s="31">
        <f t="shared" si="5"/>
        <v>0</v>
      </c>
      <c r="I44" s="31">
        <f t="shared" si="5"/>
        <v>382334</v>
      </c>
      <c r="J44" s="31">
        <f t="shared" si="5"/>
        <v>382334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382334</v>
      </c>
      <c r="X44" s="31">
        <f t="shared" si="5"/>
        <v>1322457</v>
      </c>
      <c r="Y44" s="31">
        <f t="shared" si="5"/>
        <v>-940123</v>
      </c>
      <c r="Z44" s="32">
        <f>+IF(X44&lt;&gt;0,+(Y44/X44)*100,0)</f>
        <v>-71.089116697178056</v>
      </c>
      <c r="AA44" s="33">
        <f>+AA37+AA43</f>
        <v>5289829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-52087955</v>
      </c>
      <c r="D45" s="42">
        <f t="shared" si="6"/>
        <v>0</v>
      </c>
      <c r="E45" s="43">
        <f t="shared" si="6"/>
        <v>30857762</v>
      </c>
      <c r="F45" s="44">
        <f t="shared" si="6"/>
        <v>30857762</v>
      </c>
      <c r="G45" s="44">
        <f t="shared" si="6"/>
        <v>2762040</v>
      </c>
      <c r="H45" s="44">
        <f t="shared" si="6"/>
        <v>2231309</v>
      </c>
      <c r="I45" s="44">
        <f t="shared" si="6"/>
        <v>66637061</v>
      </c>
      <c r="J45" s="44">
        <f t="shared" si="6"/>
        <v>71630410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71630410</v>
      </c>
      <c r="X45" s="44">
        <f t="shared" si="6"/>
        <v>7714449</v>
      </c>
      <c r="Y45" s="44">
        <f t="shared" si="6"/>
        <v>63915961</v>
      </c>
      <c r="Z45" s="45">
        <f>+IF(X45&lt;&gt;0,+(Y45/X45)*100,0)</f>
        <v>828.52269812140821</v>
      </c>
      <c r="AA45" s="46">
        <f>+AA26-AA44</f>
        <v>30857762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7513939</v>
      </c>
      <c r="D47" s="18"/>
      <c r="E47" s="19">
        <v>32303603</v>
      </c>
      <c r="F47" s="20">
        <v>32303603</v>
      </c>
      <c r="G47" s="20"/>
      <c r="H47" s="20"/>
      <c r="I47" s="20">
        <v>-7513939</v>
      </c>
      <c r="J47" s="20">
        <v>-7513939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-7513939</v>
      </c>
      <c r="X47" s="20">
        <v>8075901</v>
      </c>
      <c r="Y47" s="20">
        <v>-15589840</v>
      </c>
      <c r="Z47" s="47">
        <v>-193.04149468895173</v>
      </c>
      <c r="AA47" s="22">
        <v>32303603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7513939</v>
      </c>
      <c r="D50" s="50">
        <f t="shared" ref="D50:Y50" si="7">SUM(D47:D49)</f>
        <v>0</v>
      </c>
      <c r="E50" s="51">
        <f t="shared" si="7"/>
        <v>32303603</v>
      </c>
      <c r="F50" s="52">
        <f t="shared" si="7"/>
        <v>32303603</v>
      </c>
      <c r="G50" s="52">
        <f t="shared" si="7"/>
        <v>0</v>
      </c>
      <c r="H50" s="52">
        <f t="shared" si="7"/>
        <v>0</v>
      </c>
      <c r="I50" s="52">
        <f t="shared" si="7"/>
        <v>-7513939</v>
      </c>
      <c r="J50" s="52">
        <f t="shared" si="7"/>
        <v>-7513939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-7513939</v>
      </c>
      <c r="X50" s="52">
        <f t="shared" si="7"/>
        <v>8075901</v>
      </c>
      <c r="Y50" s="52">
        <f t="shared" si="7"/>
        <v>-15589840</v>
      </c>
      <c r="Z50" s="53">
        <f>+IF(X50&lt;&gt;0,+(Y50/X50)*100,0)</f>
        <v>-193.04149468895173</v>
      </c>
      <c r="AA50" s="54">
        <f>SUM(AA47:AA49)</f>
        <v>32303603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419606450</v>
      </c>
      <c r="D6" s="18"/>
      <c r="E6" s="19">
        <v>334550945</v>
      </c>
      <c r="F6" s="20">
        <v>334550945</v>
      </c>
      <c r="G6" s="20">
        <v>390583182</v>
      </c>
      <c r="H6" s="20">
        <v>-5382569</v>
      </c>
      <c r="I6" s="20">
        <v>-8462801</v>
      </c>
      <c r="J6" s="20">
        <v>376737812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376737812</v>
      </c>
      <c r="X6" s="20">
        <v>325835957</v>
      </c>
      <c r="Y6" s="20">
        <v>50901855</v>
      </c>
      <c r="Z6" s="21">
        <v>15.62192689494978</v>
      </c>
      <c r="AA6" s="22">
        <v>334550945</v>
      </c>
    </row>
    <row r="7" spans="1:27" x14ac:dyDescent="0.25">
      <c r="A7" s="23" t="s">
        <v>35</v>
      </c>
      <c r="B7" s="17" t="s">
        <v>32</v>
      </c>
      <c r="C7" s="18">
        <v>118262468</v>
      </c>
      <c r="D7" s="18"/>
      <c r="E7" s="19">
        <v>145546578</v>
      </c>
      <c r="F7" s="20">
        <v>145546578</v>
      </c>
      <c r="G7" s="20">
        <v>115475320</v>
      </c>
      <c r="H7" s="20">
        <v>6007946</v>
      </c>
      <c r="I7" s="20">
        <v>-1481050</v>
      </c>
      <c r="J7" s="20">
        <v>120002216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120002216</v>
      </c>
      <c r="X7" s="20">
        <v>134109684</v>
      </c>
      <c r="Y7" s="20">
        <v>-14107468</v>
      </c>
      <c r="Z7" s="21">
        <v>-10.519350712958209</v>
      </c>
      <c r="AA7" s="22">
        <v>145546578</v>
      </c>
    </row>
    <row r="8" spans="1:27" x14ac:dyDescent="0.25">
      <c r="A8" s="23" t="s">
        <v>36</v>
      </c>
      <c r="B8" s="17" t="s">
        <v>32</v>
      </c>
      <c r="C8" s="18">
        <v>-65</v>
      </c>
      <c r="D8" s="18"/>
      <c r="E8" s="19">
        <v>771000</v>
      </c>
      <c r="F8" s="20">
        <v>771000</v>
      </c>
      <c r="G8" s="20">
        <v>-65</v>
      </c>
      <c r="H8" s="20"/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583502</v>
      </c>
      <c r="Y8" s="20">
        <v>-583567</v>
      </c>
      <c r="Z8" s="21">
        <v>-100.01113963619662</v>
      </c>
      <c r="AA8" s="22">
        <v>771000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-7277813</v>
      </c>
      <c r="D10" s="18"/>
      <c r="E10" s="19">
        <v>-6182545</v>
      </c>
      <c r="F10" s="20">
        <v>-6182545</v>
      </c>
      <c r="G10" s="20">
        <v>-7342992</v>
      </c>
      <c r="H10" s="20">
        <v>-34797</v>
      </c>
      <c r="I10" s="20">
        <v>-191565</v>
      </c>
      <c r="J10" s="20">
        <v>-7569354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-7569354</v>
      </c>
      <c r="X10" s="20">
        <v>-6182545</v>
      </c>
      <c r="Y10" s="20">
        <v>-1386809</v>
      </c>
      <c r="Z10" s="21">
        <v>22.431037703728805</v>
      </c>
      <c r="AA10" s="22">
        <v>-6182545</v>
      </c>
    </row>
    <row r="11" spans="1:27" x14ac:dyDescent="0.25">
      <c r="A11" s="23" t="s">
        <v>39</v>
      </c>
      <c r="B11" s="17" t="s">
        <v>32</v>
      </c>
      <c r="C11" s="18">
        <v>25771301</v>
      </c>
      <c r="D11" s="18"/>
      <c r="E11" s="19">
        <v>22386244</v>
      </c>
      <c r="F11" s="20">
        <v>22386244</v>
      </c>
      <c r="G11" s="24">
        <v>31953601</v>
      </c>
      <c r="H11" s="24">
        <v>-8674460</v>
      </c>
      <c r="I11" s="24">
        <v>-475644</v>
      </c>
      <c r="J11" s="20">
        <v>22803497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22803497</v>
      </c>
      <c r="X11" s="20">
        <v>22386244</v>
      </c>
      <c r="Y11" s="24">
        <v>417253</v>
      </c>
      <c r="Z11" s="25">
        <v>1.8638812299195882</v>
      </c>
      <c r="AA11" s="26">
        <v>22386244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548696733</v>
      </c>
      <c r="D13" s="29">
        <f>SUM(D6:D12)</f>
        <v>0</v>
      </c>
      <c r="E13" s="30">
        <f t="shared" si="0"/>
        <v>489406615</v>
      </c>
      <c r="F13" s="31">
        <f t="shared" si="0"/>
        <v>489406615</v>
      </c>
      <c r="G13" s="31">
        <f t="shared" si="0"/>
        <v>523003438</v>
      </c>
      <c r="H13" s="31">
        <f t="shared" si="0"/>
        <v>-8083880</v>
      </c>
      <c r="I13" s="31">
        <f t="shared" si="0"/>
        <v>-10611060</v>
      </c>
      <c r="J13" s="31">
        <f t="shared" si="0"/>
        <v>504308498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504308498</v>
      </c>
      <c r="X13" s="31">
        <f t="shared" si="0"/>
        <v>469067235</v>
      </c>
      <c r="Y13" s="31">
        <f t="shared" si="0"/>
        <v>35241263</v>
      </c>
      <c r="Z13" s="32">
        <f>+IF(X13&lt;&gt;0,+(Y13/X13)*100,0)</f>
        <v>7.5130515138197618</v>
      </c>
      <c r="AA13" s="33">
        <f>SUM(AA6:AA12)</f>
        <v>489406615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108595006</v>
      </c>
      <c r="D17" s="18"/>
      <c r="E17" s="19">
        <v>127497448</v>
      </c>
      <c r="F17" s="20">
        <v>127497448</v>
      </c>
      <c r="G17" s="24">
        <v>108709243</v>
      </c>
      <c r="H17" s="24">
        <v>185096</v>
      </c>
      <c r="I17" s="24">
        <v>14375</v>
      </c>
      <c r="J17" s="20">
        <v>108908714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108908714</v>
      </c>
      <c r="X17" s="20">
        <v>107353655</v>
      </c>
      <c r="Y17" s="24">
        <v>1555059</v>
      </c>
      <c r="Z17" s="25">
        <v>1.4485384778003132</v>
      </c>
      <c r="AA17" s="26">
        <v>127497448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108595006</v>
      </c>
      <c r="D25" s="29">
        <f t="shared" ref="D25:Y25" si="1">SUM(D15:D24)</f>
        <v>0</v>
      </c>
      <c r="E25" s="35">
        <f t="shared" si="1"/>
        <v>127497448</v>
      </c>
      <c r="F25" s="36">
        <f t="shared" si="1"/>
        <v>127497448</v>
      </c>
      <c r="G25" s="36">
        <f t="shared" si="1"/>
        <v>108709243</v>
      </c>
      <c r="H25" s="36">
        <f t="shared" si="1"/>
        <v>185096</v>
      </c>
      <c r="I25" s="36">
        <f t="shared" si="1"/>
        <v>14375</v>
      </c>
      <c r="J25" s="36">
        <f t="shared" si="1"/>
        <v>108908714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108908714</v>
      </c>
      <c r="X25" s="36">
        <f t="shared" si="1"/>
        <v>107353655</v>
      </c>
      <c r="Y25" s="36">
        <f t="shared" si="1"/>
        <v>1555059</v>
      </c>
      <c r="Z25" s="37">
        <f>+IF(X25&lt;&gt;0,+(Y25/X25)*100,0)</f>
        <v>1.4485384778003132</v>
      </c>
      <c r="AA25" s="38">
        <f>SUM(AA15:AA24)</f>
        <v>127497448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657291739</v>
      </c>
      <c r="D26" s="29">
        <f>+D13+D25</f>
        <v>0</v>
      </c>
      <c r="E26" s="30">
        <f t="shared" si="2"/>
        <v>616904063</v>
      </c>
      <c r="F26" s="31">
        <f t="shared" si="2"/>
        <v>616904063</v>
      </c>
      <c r="G26" s="31">
        <f t="shared" si="2"/>
        <v>631712681</v>
      </c>
      <c r="H26" s="31">
        <f t="shared" si="2"/>
        <v>-7898784</v>
      </c>
      <c r="I26" s="31">
        <f t="shared" si="2"/>
        <v>-10596685</v>
      </c>
      <c r="J26" s="31">
        <f t="shared" si="2"/>
        <v>613217212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613217212</v>
      </c>
      <c r="X26" s="31">
        <f t="shared" si="2"/>
        <v>576420890</v>
      </c>
      <c r="Y26" s="31">
        <f t="shared" si="2"/>
        <v>36796322</v>
      </c>
      <c r="Z26" s="32">
        <f>+IF(X26&lt;&gt;0,+(Y26/X26)*100,0)</f>
        <v>6.3835857857268152</v>
      </c>
      <c r="AA26" s="33">
        <f>+AA13+AA25</f>
        <v>616904063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-831685</v>
      </c>
      <c r="D31" s="18"/>
      <c r="E31" s="19">
        <v>-584058</v>
      </c>
      <c r="F31" s="20">
        <v>-584058</v>
      </c>
      <c r="G31" s="20">
        <v>-954891</v>
      </c>
      <c r="H31" s="20">
        <v>-45877</v>
      </c>
      <c r="I31" s="20">
        <v>-63195</v>
      </c>
      <c r="J31" s="20">
        <v>-1063963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-1063963</v>
      </c>
      <c r="X31" s="20">
        <v>-584058</v>
      </c>
      <c r="Y31" s="20">
        <v>-479905</v>
      </c>
      <c r="Z31" s="21">
        <v>82.167353242314974</v>
      </c>
      <c r="AA31" s="22">
        <v>-584058</v>
      </c>
    </row>
    <row r="32" spans="1:27" x14ac:dyDescent="0.25">
      <c r="A32" s="23" t="s">
        <v>59</v>
      </c>
      <c r="B32" s="17" t="s">
        <v>32</v>
      </c>
      <c r="C32" s="18">
        <v>59480996</v>
      </c>
      <c r="D32" s="18"/>
      <c r="E32" s="19">
        <v>-31382674</v>
      </c>
      <c r="F32" s="20">
        <v>-31382674</v>
      </c>
      <c r="G32" s="20">
        <v>35940312</v>
      </c>
      <c r="H32" s="20">
        <v>-44866125</v>
      </c>
      <c r="I32" s="20">
        <v>-27478</v>
      </c>
      <c r="J32" s="20">
        <v>-8953291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-8953291</v>
      </c>
      <c r="X32" s="20">
        <v>-32816108</v>
      </c>
      <c r="Y32" s="20">
        <v>23862817</v>
      </c>
      <c r="Z32" s="21">
        <v>-72.716779820446718</v>
      </c>
      <c r="AA32" s="22">
        <v>-31382674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14216030</v>
      </c>
      <c r="D35" s="18"/>
      <c r="E35" s="19">
        <v>10645373</v>
      </c>
      <c r="F35" s="20">
        <v>10645373</v>
      </c>
      <c r="G35" s="20">
        <v>19419597</v>
      </c>
      <c r="H35" s="20">
        <v>1032920</v>
      </c>
      <c r="I35" s="20">
        <v>-934977</v>
      </c>
      <c r="J35" s="20">
        <v>19517540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19517540</v>
      </c>
      <c r="X35" s="20">
        <v>10645373</v>
      </c>
      <c r="Y35" s="20">
        <v>8872167</v>
      </c>
      <c r="Z35" s="21">
        <v>83.342941576589197</v>
      </c>
      <c r="AA35" s="22">
        <v>10645373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72865341</v>
      </c>
      <c r="D37" s="29">
        <f t="shared" ref="D37:Y37" si="3">SUM(D29:D36)</f>
        <v>0</v>
      </c>
      <c r="E37" s="30">
        <f t="shared" si="3"/>
        <v>-21321359</v>
      </c>
      <c r="F37" s="31">
        <f t="shared" si="3"/>
        <v>-21321359</v>
      </c>
      <c r="G37" s="31">
        <f t="shared" si="3"/>
        <v>54405018</v>
      </c>
      <c r="H37" s="31">
        <f t="shared" si="3"/>
        <v>-43879082</v>
      </c>
      <c r="I37" s="31">
        <f t="shared" si="3"/>
        <v>-1025650</v>
      </c>
      <c r="J37" s="31">
        <f t="shared" si="3"/>
        <v>9500286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9500286</v>
      </c>
      <c r="X37" s="31">
        <f t="shared" si="3"/>
        <v>-22754793</v>
      </c>
      <c r="Y37" s="31">
        <f t="shared" si="3"/>
        <v>32255079</v>
      </c>
      <c r="Z37" s="32">
        <f>+IF(X37&lt;&gt;0,+(Y37/X37)*100,0)</f>
        <v>-141.75070280797544</v>
      </c>
      <c r="AA37" s="33">
        <f>SUM(AA29:AA36)</f>
        <v>-21321359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2050000</v>
      </c>
      <c r="F39" s="20">
        <v>2050000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1262500</v>
      </c>
      <c r="Y39" s="20">
        <v>-1262500</v>
      </c>
      <c r="Z39" s="21">
        <v>-100</v>
      </c>
      <c r="AA39" s="22">
        <v>2050000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2050000</v>
      </c>
      <c r="F43" s="36">
        <f t="shared" si="4"/>
        <v>2050000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1262500</v>
      </c>
      <c r="Y43" s="36">
        <f t="shared" si="4"/>
        <v>-1262500</v>
      </c>
      <c r="Z43" s="37">
        <f>+IF(X43&lt;&gt;0,+(Y43/X43)*100,0)</f>
        <v>-100</v>
      </c>
      <c r="AA43" s="38">
        <f>SUM(AA39:AA42)</f>
        <v>2050000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72865341</v>
      </c>
      <c r="D44" s="29">
        <f>+D37+D43</f>
        <v>0</v>
      </c>
      <c r="E44" s="30">
        <f t="shared" si="5"/>
        <v>-19271359</v>
      </c>
      <c r="F44" s="31">
        <f t="shared" si="5"/>
        <v>-19271359</v>
      </c>
      <c r="G44" s="31">
        <f t="shared" si="5"/>
        <v>54405018</v>
      </c>
      <c r="H44" s="31">
        <f t="shared" si="5"/>
        <v>-43879082</v>
      </c>
      <c r="I44" s="31">
        <f t="shared" si="5"/>
        <v>-1025650</v>
      </c>
      <c r="J44" s="31">
        <f t="shared" si="5"/>
        <v>9500286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9500286</v>
      </c>
      <c r="X44" s="31">
        <f t="shared" si="5"/>
        <v>-21492293</v>
      </c>
      <c r="Y44" s="31">
        <f t="shared" si="5"/>
        <v>30992579</v>
      </c>
      <c r="Z44" s="32">
        <f>+IF(X44&lt;&gt;0,+(Y44/X44)*100,0)</f>
        <v>-144.20322205732072</v>
      </c>
      <c r="AA44" s="33">
        <f>+AA37+AA43</f>
        <v>-19271359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584426398</v>
      </c>
      <c r="D45" s="42">
        <f t="shared" si="6"/>
        <v>0</v>
      </c>
      <c r="E45" s="43">
        <f t="shared" si="6"/>
        <v>636175422</v>
      </c>
      <c r="F45" s="44">
        <f t="shared" si="6"/>
        <v>636175422</v>
      </c>
      <c r="G45" s="44">
        <f t="shared" si="6"/>
        <v>577307663</v>
      </c>
      <c r="H45" s="44">
        <f t="shared" si="6"/>
        <v>35980298</v>
      </c>
      <c r="I45" s="44">
        <f t="shared" si="6"/>
        <v>-9571035</v>
      </c>
      <c r="J45" s="44">
        <f t="shared" si="6"/>
        <v>603716926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603716926</v>
      </c>
      <c r="X45" s="44">
        <f t="shared" si="6"/>
        <v>597913183</v>
      </c>
      <c r="Y45" s="44">
        <f t="shared" si="6"/>
        <v>5803743</v>
      </c>
      <c r="Z45" s="45">
        <f>+IF(X45&lt;&gt;0,+(Y45/X45)*100,0)</f>
        <v>0.97066650560872469</v>
      </c>
      <c r="AA45" s="46">
        <f>+AA26-AA44</f>
        <v>636175422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212297266</v>
      </c>
      <c r="D47" s="18"/>
      <c r="E47" s="19">
        <v>267138093</v>
      </c>
      <c r="F47" s="20">
        <v>267138093</v>
      </c>
      <c r="G47" s="20">
        <v>261385793</v>
      </c>
      <c r="H47" s="20">
        <v>36936022</v>
      </c>
      <c r="I47" s="20">
        <v>-64868391</v>
      </c>
      <c r="J47" s="20">
        <v>233453424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233453424</v>
      </c>
      <c r="X47" s="20">
        <v>228875854</v>
      </c>
      <c r="Y47" s="20">
        <v>4577570</v>
      </c>
      <c r="Z47" s="47">
        <v>2.0000231217050972</v>
      </c>
      <c r="AA47" s="22">
        <v>267138093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212297266</v>
      </c>
      <c r="D50" s="50">
        <f t="shared" ref="D50:Y50" si="7">SUM(D47:D49)</f>
        <v>0</v>
      </c>
      <c r="E50" s="51">
        <f t="shared" si="7"/>
        <v>267138093</v>
      </c>
      <c r="F50" s="52">
        <f t="shared" si="7"/>
        <v>267138093</v>
      </c>
      <c r="G50" s="52">
        <f t="shared" si="7"/>
        <v>261385793</v>
      </c>
      <c r="H50" s="52">
        <f t="shared" si="7"/>
        <v>36936022</v>
      </c>
      <c r="I50" s="52">
        <f t="shared" si="7"/>
        <v>-64868391</v>
      </c>
      <c r="J50" s="52">
        <f t="shared" si="7"/>
        <v>233453424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233453424</v>
      </c>
      <c r="X50" s="52">
        <f t="shared" si="7"/>
        <v>228875854</v>
      </c>
      <c r="Y50" s="52">
        <f t="shared" si="7"/>
        <v>4577570</v>
      </c>
      <c r="Z50" s="53">
        <f>+IF(X50&lt;&gt;0,+(Y50/X50)*100,0)</f>
        <v>2.0000231217050972</v>
      </c>
      <c r="AA50" s="54">
        <f>SUM(AA47:AA49)</f>
        <v>267138093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371562123</v>
      </c>
      <c r="D7" s="18"/>
      <c r="E7" s="19">
        <v>398257746</v>
      </c>
      <c r="F7" s="20">
        <v>398257746</v>
      </c>
      <c r="G7" s="20">
        <v>27713551</v>
      </c>
      <c r="H7" s="20">
        <v>392094557</v>
      </c>
      <c r="I7" s="20">
        <v>2150484</v>
      </c>
      <c r="J7" s="20">
        <v>421958592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421958592</v>
      </c>
      <c r="X7" s="20">
        <v>99564435</v>
      </c>
      <c r="Y7" s="20">
        <v>322394157</v>
      </c>
      <c r="Z7" s="21">
        <v>323.80453622822245</v>
      </c>
      <c r="AA7" s="22">
        <v>398257746</v>
      </c>
    </row>
    <row r="8" spans="1:27" x14ac:dyDescent="0.25">
      <c r="A8" s="23" t="s">
        <v>36</v>
      </c>
      <c r="B8" s="17" t="s">
        <v>32</v>
      </c>
      <c r="C8" s="18">
        <v>26690212</v>
      </c>
      <c r="D8" s="18"/>
      <c r="E8" s="19">
        <v>36085133</v>
      </c>
      <c r="F8" s="20">
        <v>36085133</v>
      </c>
      <c r="G8" s="20">
        <v>2679391</v>
      </c>
      <c r="H8" s="20">
        <v>24509730</v>
      </c>
      <c r="I8" s="20">
        <v>55823</v>
      </c>
      <c r="J8" s="20">
        <v>27244944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27244944</v>
      </c>
      <c r="X8" s="20">
        <v>9021282</v>
      </c>
      <c r="Y8" s="20">
        <v>18223662</v>
      </c>
      <c r="Z8" s="21">
        <v>202.00745304270501</v>
      </c>
      <c r="AA8" s="22">
        <v>36085133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37282975</v>
      </c>
      <c r="D10" s="18"/>
      <c r="E10" s="19">
        <v>39031293</v>
      </c>
      <c r="F10" s="20">
        <v>39031293</v>
      </c>
      <c r="G10" s="20">
        <v>-7500481</v>
      </c>
      <c r="H10" s="20">
        <v>40568432</v>
      </c>
      <c r="I10" s="20">
        <v>571532</v>
      </c>
      <c r="J10" s="20">
        <v>33639483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33639483</v>
      </c>
      <c r="X10" s="20">
        <v>9757824</v>
      </c>
      <c r="Y10" s="20">
        <v>23881659</v>
      </c>
      <c r="Z10" s="21">
        <v>244.74369490574949</v>
      </c>
      <c r="AA10" s="22">
        <v>39031293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435535310</v>
      </c>
      <c r="D13" s="29">
        <f>SUM(D6:D12)</f>
        <v>0</v>
      </c>
      <c r="E13" s="30">
        <f t="shared" si="0"/>
        <v>473374172</v>
      </c>
      <c r="F13" s="31">
        <f t="shared" si="0"/>
        <v>473374172</v>
      </c>
      <c r="G13" s="31">
        <f t="shared" si="0"/>
        <v>22892461</v>
      </c>
      <c r="H13" s="31">
        <f t="shared" si="0"/>
        <v>457172719</v>
      </c>
      <c r="I13" s="31">
        <f t="shared" si="0"/>
        <v>2777839</v>
      </c>
      <c r="J13" s="31">
        <f t="shared" si="0"/>
        <v>482843019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482843019</v>
      </c>
      <c r="X13" s="31">
        <f t="shared" si="0"/>
        <v>118343541</v>
      </c>
      <c r="Y13" s="31">
        <f t="shared" si="0"/>
        <v>364499478</v>
      </c>
      <c r="Z13" s="32">
        <f>+IF(X13&lt;&gt;0,+(Y13/X13)*100,0)</f>
        <v>308.00115910001375</v>
      </c>
      <c r="AA13" s="33">
        <f>SUM(AA6:AA12)</f>
        <v>473374172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277179406</v>
      </c>
      <c r="D17" s="18"/>
      <c r="E17" s="19">
        <v>767948730</v>
      </c>
      <c r="F17" s="20">
        <v>767948730</v>
      </c>
      <c r="G17" s="24">
        <v>573931</v>
      </c>
      <c r="H17" s="24">
        <v>279602866</v>
      </c>
      <c r="I17" s="24">
        <v>879546</v>
      </c>
      <c r="J17" s="20">
        <v>281056343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281056343</v>
      </c>
      <c r="X17" s="20">
        <v>191987184</v>
      </c>
      <c r="Y17" s="24">
        <v>89069159</v>
      </c>
      <c r="Z17" s="25">
        <v>46.3932837308557</v>
      </c>
      <c r="AA17" s="26">
        <v>767948730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277179406</v>
      </c>
      <c r="D25" s="29">
        <f t="shared" ref="D25:Y25" si="1">SUM(D15:D24)</f>
        <v>0</v>
      </c>
      <c r="E25" s="35">
        <f t="shared" si="1"/>
        <v>767948730</v>
      </c>
      <c r="F25" s="36">
        <f t="shared" si="1"/>
        <v>767948730</v>
      </c>
      <c r="G25" s="36">
        <f t="shared" si="1"/>
        <v>573931</v>
      </c>
      <c r="H25" s="36">
        <f t="shared" si="1"/>
        <v>279602866</v>
      </c>
      <c r="I25" s="36">
        <f t="shared" si="1"/>
        <v>879546</v>
      </c>
      <c r="J25" s="36">
        <f t="shared" si="1"/>
        <v>281056343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281056343</v>
      </c>
      <c r="X25" s="36">
        <f t="shared" si="1"/>
        <v>191987184</v>
      </c>
      <c r="Y25" s="36">
        <f t="shared" si="1"/>
        <v>89069159</v>
      </c>
      <c r="Z25" s="37">
        <f>+IF(X25&lt;&gt;0,+(Y25/X25)*100,0)</f>
        <v>46.3932837308557</v>
      </c>
      <c r="AA25" s="38">
        <f>SUM(AA15:AA24)</f>
        <v>767948730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712714716</v>
      </c>
      <c r="D26" s="29">
        <f>+D13+D25</f>
        <v>0</v>
      </c>
      <c r="E26" s="30">
        <f t="shared" si="2"/>
        <v>1241322902</v>
      </c>
      <c r="F26" s="31">
        <f t="shared" si="2"/>
        <v>1241322902</v>
      </c>
      <c r="G26" s="31">
        <f t="shared" si="2"/>
        <v>23466392</v>
      </c>
      <c r="H26" s="31">
        <f t="shared" si="2"/>
        <v>736775585</v>
      </c>
      <c r="I26" s="31">
        <f t="shared" si="2"/>
        <v>3657385</v>
      </c>
      <c r="J26" s="31">
        <f t="shared" si="2"/>
        <v>763899362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763899362</v>
      </c>
      <c r="X26" s="31">
        <f t="shared" si="2"/>
        <v>310330725</v>
      </c>
      <c r="Y26" s="31">
        <f t="shared" si="2"/>
        <v>453568637</v>
      </c>
      <c r="Z26" s="32">
        <f>+IF(X26&lt;&gt;0,+(Y26/X26)*100,0)</f>
        <v>146.15653574102274</v>
      </c>
      <c r="AA26" s="33">
        <f>+AA13+AA25</f>
        <v>1241322902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49971243</v>
      </c>
      <c r="D31" s="18"/>
      <c r="E31" s="19">
        <v>49503281</v>
      </c>
      <c r="F31" s="20">
        <v>49503281</v>
      </c>
      <c r="G31" s="20">
        <v>1887281</v>
      </c>
      <c r="H31" s="20">
        <v>49092443</v>
      </c>
      <c r="I31" s="20">
        <v>175423</v>
      </c>
      <c r="J31" s="20">
        <v>51155147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51155147</v>
      </c>
      <c r="X31" s="20">
        <v>12375819</v>
      </c>
      <c r="Y31" s="20">
        <v>38779328</v>
      </c>
      <c r="Z31" s="21">
        <v>313.34756915885731</v>
      </c>
      <c r="AA31" s="22">
        <v>49503281</v>
      </c>
    </row>
    <row r="32" spans="1:27" x14ac:dyDescent="0.25">
      <c r="A32" s="23" t="s">
        <v>59</v>
      </c>
      <c r="B32" s="17" t="s">
        <v>32</v>
      </c>
      <c r="C32" s="18">
        <v>429414084</v>
      </c>
      <c r="D32" s="18"/>
      <c r="E32" s="19">
        <v>851638026</v>
      </c>
      <c r="F32" s="20">
        <v>851638026</v>
      </c>
      <c r="G32" s="20">
        <v>162592044</v>
      </c>
      <c r="H32" s="20">
        <v>275275667</v>
      </c>
      <c r="I32" s="20">
        <v>129313189</v>
      </c>
      <c r="J32" s="20">
        <v>567180900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567180900</v>
      </c>
      <c r="X32" s="20">
        <v>136909504</v>
      </c>
      <c r="Y32" s="20">
        <v>430271396</v>
      </c>
      <c r="Z32" s="21">
        <v>314.27430779385486</v>
      </c>
      <c r="AA32" s="22">
        <v>851638026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479385327</v>
      </c>
      <c r="D37" s="29">
        <f t="shared" ref="D37:Y37" si="3">SUM(D29:D36)</f>
        <v>0</v>
      </c>
      <c r="E37" s="30">
        <f t="shared" si="3"/>
        <v>901141307</v>
      </c>
      <c r="F37" s="31">
        <f t="shared" si="3"/>
        <v>901141307</v>
      </c>
      <c r="G37" s="31">
        <f t="shared" si="3"/>
        <v>164479325</v>
      </c>
      <c r="H37" s="31">
        <f t="shared" si="3"/>
        <v>324368110</v>
      </c>
      <c r="I37" s="31">
        <f t="shared" si="3"/>
        <v>129488612</v>
      </c>
      <c r="J37" s="31">
        <f t="shared" si="3"/>
        <v>618336047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618336047</v>
      </c>
      <c r="X37" s="31">
        <f t="shared" si="3"/>
        <v>149285323</v>
      </c>
      <c r="Y37" s="31">
        <f t="shared" si="3"/>
        <v>469050724</v>
      </c>
      <c r="Z37" s="32">
        <f>+IF(X37&lt;&gt;0,+(Y37/X37)*100,0)</f>
        <v>314.19748075301413</v>
      </c>
      <c r="AA37" s="33">
        <f>SUM(AA29:AA36)</f>
        <v>901141307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729162160</v>
      </c>
      <c r="D39" s="18"/>
      <c r="E39" s="19"/>
      <c r="F39" s="20"/>
      <c r="G39" s="20"/>
      <c r="H39" s="20">
        <v>729162160</v>
      </c>
      <c r="I39" s="20"/>
      <c r="J39" s="20">
        <v>729162160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729162160</v>
      </c>
      <c r="X39" s="20"/>
      <c r="Y39" s="20">
        <v>729162160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729162160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729162160</v>
      </c>
      <c r="I43" s="36">
        <f t="shared" si="4"/>
        <v>0</v>
      </c>
      <c r="J43" s="36">
        <f t="shared" si="4"/>
        <v>729162160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729162160</v>
      </c>
      <c r="X43" s="36">
        <f t="shared" si="4"/>
        <v>0</v>
      </c>
      <c r="Y43" s="36">
        <f t="shared" si="4"/>
        <v>729162160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1208547487</v>
      </c>
      <c r="D44" s="29">
        <f>+D37+D43</f>
        <v>0</v>
      </c>
      <c r="E44" s="30">
        <f t="shared" si="5"/>
        <v>901141307</v>
      </c>
      <c r="F44" s="31">
        <f t="shared" si="5"/>
        <v>901141307</v>
      </c>
      <c r="G44" s="31">
        <f t="shared" si="5"/>
        <v>164479325</v>
      </c>
      <c r="H44" s="31">
        <f t="shared" si="5"/>
        <v>1053530270</v>
      </c>
      <c r="I44" s="31">
        <f t="shared" si="5"/>
        <v>129488612</v>
      </c>
      <c r="J44" s="31">
        <f t="shared" si="5"/>
        <v>1347498207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1347498207</v>
      </c>
      <c r="X44" s="31">
        <f t="shared" si="5"/>
        <v>149285323</v>
      </c>
      <c r="Y44" s="31">
        <f t="shared" si="5"/>
        <v>1198212884</v>
      </c>
      <c r="Z44" s="32">
        <f>+IF(X44&lt;&gt;0,+(Y44/X44)*100,0)</f>
        <v>802.63274374266518</v>
      </c>
      <c r="AA44" s="33">
        <f>+AA37+AA43</f>
        <v>901141307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-495832771</v>
      </c>
      <c r="D45" s="42">
        <f t="shared" si="6"/>
        <v>0</v>
      </c>
      <c r="E45" s="43">
        <f t="shared" si="6"/>
        <v>340181595</v>
      </c>
      <c r="F45" s="44">
        <f t="shared" si="6"/>
        <v>340181595</v>
      </c>
      <c r="G45" s="44">
        <f t="shared" si="6"/>
        <v>-141012933</v>
      </c>
      <c r="H45" s="44">
        <f t="shared" si="6"/>
        <v>-316754685</v>
      </c>
      <c r="I45" s="44">
        <f t="shared" si="6"/>
        <v>-125831227</v>
      </c>
      <c r="J45" s="44">
        <f t="shared" si="6"/>
        <v>-583598845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-583598845</v>
      </c>
      <c r="X45" s="44">
        <f t="shared" si="6"/>
        <v>161045402</v>
      </c>
      <c r="Y45" s="44">
        <f t="shared" si="6"/>
        <v>-744644247</v>
      </c>
      <c r="Z45" s="45">
        <f>+IF(X45&lt;&gt;0,+(Y45/X45)*100,0)</f>
        <v>-462.38156305760282</v>
      </c>
      <c r="AA45" s="46">
        <f>+AA26-AA44</f>
        <v>340181595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-799627383</v>
      </c>
      <c r="D47" s="18"/>
      <c r="E47" s="19">
        <v>-465334238</v>
      </c>
      <c r="F47" s="20">
        <v>-465334238</v>
      </c>
      <c r="G47" s="20">
        <v>-100347605</v>
      </c>
      <c r="H47" s="20">
        <v>-692545672</v>
      </c>
      <c r="I47" s="20">
        <v>-79964462</v>
      </c>
      <c r="J47" s="20">
        <v>-872857739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-872857739</v>
      </c>
      <c r="X47" s="20">
        <v>-116333562</v>
      </c>
      <c r="Y47" s="20">
        <v>-756524177</v>
      </c>
      <c r="Z47" s="47">
        <v>650.30603722079786</v>
      </c>
      <c r="AA47" s="22">
        <v>-465334238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-799627383</v>
      </c>
      <c r="D50" s="50">
        <f t="shared" ref="D50:Y50" si="7">SUM(D47:D49)</f>
        <v>0</v>
      </c>
      <c r="E50" s="51">
        <f t="shared" si="7"/>
        <v>-465334238</v>
      </c>
      <c r="F50" s="52">
        <f t="shared" si="7"/>
        <v>-465334238</v>
      </c>
      <c r="G50" s="52">
        <f t="shared" si="7"/>
        <v>-100347605</v>
      </c>
      <c r="H50" s="52">
        <f t="shared" si="7"/>
        <v>-692545672</v>
      </c>
      <c r="I50" s="52">
        <f t="shared" si="7"/>
        <v>-79964462</v>
      </c>
      <c r="J50" s="52">
        <f t="shared" si="7"/>
        <v>-872857739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-872857739</v>
      </c>
      <c r="X50" s="52">
        <f t="shared" si="7"/>
        <v>-116333562</v>
      </c>
      <c r="Y50" s="52">
        <f t="shared" si="7"/>
        <v>-756524177</v>
      </c>
      <c r="Z50" s="53">
        <f>+IF(X50&lt;&gt;0,+(Y50/X50)*100,0)</f>
        <v>650.30603722079786</v>
      </c>
      <c r="AA50" s="54">
        <f>SUM(AA47:AA49)</f>
        <v>-465334238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-56806391</v>
      </c>
      <c r="F6" s="20">
        <v>-56806391</v>
      </c>
      <c r="G6" s="20"/>
      <c r="H6" s="20">
        <v>11485</v>
      </c>
      <c r="I6" s="20">
        <v>707540</v>
      </c>
      <c r="J6" s="20">
        <v>719025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719025</v>
      </c>
      <c r="X6" s="20">
        <v>-14201598</v>
      </c>
      <c r="Y6" s="20">
        <v>14920623</v>
      </c>
      <c r="Z6" s="21">
        <v>-105.06298657376445</v>
      </c>
      <c r="AA6" s="22">
        <v>-56806391</v>
      </c>
    </row>
    <row r="7" spans="1:27" x14ac:dyDescent="0.25">
      <c r="A7" s="23" t="s">
        <v>35</v>
      </c>
      <c r="B7" s="17" t="s">
        <v>32</v>
      </c>
      <c r="C7" s="18">
        <v>-2284555</v>
      </c>
      <c r="D7" s="18"/>
      <c r="E7" s="19">
        <v>18171501</v>
      </c>
      <c r="F7" s="20">
        <v>18171501</v>
      </c>
      <c r="G7" s="20">
        <v>-536616</v>
      </c>
      <c r="H7" s="20">
        <v>811891</v>
      </c>
      <c r="I7" s="20">
        <v>410682</v>
      </c>
      <c r="J7" s="20">
        <v>685957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685957</v>
      </c>
      <c r="X7" s="20">
        <v>4542876</v>
      </c>
      <c r="Y7" s="20">
        <v>-3856919</v>
      </c>
      <c r="Z7" s="21">
        <v>-84.900380287729632</v>
      </c>
      <c r="AA7" s="22">
        <v>18171501</v>
      </c>
    </row>
    <row r="8" spans="1:27" x14ac:dyDescent="0.25">
      <c r="A8" s="23" t="s">
        <v>36</v>
      </c>
      <c r="B8" s="17" t="s">
        <v>32</v>
      </c>
      <c r="C8" s="18">
        <v>-131700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163740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-1589526</v>
      </c>
      <c r="D11" s="18"/>
      <c r="E11" s="19">
        <v>10520850</v>
      </c>
      <c r="F11" s="20">
        <v>10520850</v>
      </c>
      <c r="G11" s="24">
        <v>-228649</v>
      </c>
      <c r="H11" s="24">
        <v>40731</v>
      </c>
      <c r="I11" s="24">
        <v>71036</v>
      </c>
      <c r="J11" s="20">
        <v>-116882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-116882</v>
      </c>
      <c r="X11" s="20">
        <v>2630214</v>
      </c>
      <c r="Y11" s="24">
        <v>-2747096</v>
      </c>
      <c r="Z11" s="25">
        <v>-104.44382092103533</v>
      </c>
      <c r="AA11" s="26">
        <v>10520850</v>
      </c>
    </row>
    <row r="12" spans="1:27" x14ac:dyDescent="0.25">
      <c r="A12" s="23" t="s">
        <v>40</v>
      </c>
      <c r="B12" s="17" t="s">
        <v>32</v>
      </c>
      <c r="C12" s="18">
        <v>14894</v>
      </c>
      <c r="D12" s="18"/>
      <c r="E12" s="19">
        <v>-40000</v>
      </c>
      <c r="F12" s="20">
        <v>-40000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-9999</v>
      </c>
      <c r="Y12" s="20">
        <v>9999</v>
      </c>
      <c r="Z12" s="21">
        <v>-100</v>
      </c>
      <c r="AA12" s="22">
        <v>-40000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-3827147</v>
      </c>
      <c r="D13" s="29">
        <f>SUM(D6:D12)</f>
        <v>0</v>
      </c>
      <c r="E13" s="30">
        <f t="shared" si="0"/>
        <v>-28154040</v>
      </c>
      <c r="F13" s="31">
        <f t="shared" si="0"/>
        <v>-28154040</v>
      </c>
      <c r="G13" s="31">
        <f t="shared" si="0"/>
        <v>-765265</v>
      </c>
      <c r="H13" s="31">
        <f t="shared" si="0"/>
        <v>864107</v>
      </c>
      <c r="I13" s="31">
        <f t="shared" si="0"/>
        <v>1189258</v>
      </c>
      <c r="J13" s="31">
        <f t="shared" si="0"/>
        <v>1288100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1288100</v>
      </c>
      <c r="X13" s="31">
        <f t="shared" si="0"/>
        <v>-7038507</v>
      </c>
      <c r="Y13" s="31">
        <f t="shared" si="0"/>
        <v>8326607</v>
      </c>
      <c r="Z13" s="32">
        <f>+IF(X13&lt;&gt;0,+(Y13/X13)*100,0)</f>
        <v>-118.30075611205615</v>
      </c>
      <c r="AA13" s="33">
        <f>SUM(AA6:AA12)</f>
        <v>-28154040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2956715</v>
      </c>
      <c r="D17" s="18"/>
      <c r="E17" s="19">
        <v>16674037</v>
      </c>
      <c r="F17" s="20">
        <v>16674037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4168509</v>
      </c>
      <c r="Y17" s="24">
        <v>-4168509</v>
      </c>
      <c r="Z17" s="25">
        <v>-100</v>
      </c>
      <c r="AA17" s="26">
        <v>16674037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2956715</v>
      </c>
      <c r="D25" s="29">
        <f t="shared" ref="D25:Y25" si="1">SUM(D15:D24)</f>
        <v>0</v>
      </c>
      <c r="E25" s="35">
        <f t="shared" si="1"/>
        <v>16674037</v>
      </c>
      <c r="F25" s="36">
        <f t="shared" si="1"/>
        <v>16674037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4168509</v>
      </c>
      <c r="Y25" s="36">
        <f t="shared" si="1"/>
        <v>-4168509</v>
      </c>
      <c r="Z25" s="37">
        <f>+IF(X25&lt;&gt;0,+(Y25/X25)*100,0)</f>
        <v>-100</v>
      </c>
      <c r="AA25" s="38">
        <f>SUM(AA15:AA24)</f>
        <v>16674037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-870432</v>
      </c>
      <c r="D26" s="29">
        <f>+D13+D25</f>
        <v>0</v>
      </c>
      <c r="E26" s="30">
        <f t="shared" si="2"/>
        <v>-11480003</v>
      </c>
      <c r="F26" s="31">
        <f t="shared" si="2"/>
        <v>-11480003</v>
      </c>
      <c r="G26" s="31">
        <f t="shared" si="2"/>
        <v>-765265</v>
      </c>
      <c r="H26" s="31">
        <f t="shared" si="2"/>
        <v>864107</v>
      </c>
      <c r="I26" s="31">
        <f t="shared" si="2"/>
        <v>1189258</v>
      </c>
      <c r="J26" s="31">
        <f t="shared" si="2"/>
        <v>1288100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1288100</v>
      </c>
      <c r="X26" s="31">
        <f t="shared" si="2"/>
        <v>-2869998</v>
      </c>
      <c r="Y26" s="31">
        <f t="shared" si="2"/>
        <v>4158098</v>
      </c>
      <c r="Z26" s="32">
        <f>+IF(X26&lt;&gt;0,+(Y26/X26)*100,0)</f>
        <v>-144.88156437739678</v>
      </c>
      <c r="AA26" s="33">
        <f>+AA13+AA25</f>
        <v>-11480003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2564875</v>
      </c>
      <c r="D32" s="18"/>
      <c r="E32" s="19">
        <v>-5087741</v>
      </c>
      <c r="F32" s="20">
        <v>-5087741</v>
      </c>
      <c r="G32" s="20">
        <v>244072</v>
      </c>
      <c r="H32" s="20">
        <v>723464</v>
      </c>
      <c r="I32" s="20">
        <v>5189377</v>
      </c>
      <c r="J32" s="20">
        <v>6156913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6156913</v>
      </c>
      <c r="X32" s="20">
        <v>-1271928</v>
      </c>
      <c r="Y32" s="20">
        <v>7428841</v>
      </c>
      <c r="Z32" s="21">
        <v>-584.06144058468726</v>
      </c>
      <c r="AA32" s="22">
        <v>-5087741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1500000</v>
      </c>
      <c r="H33" s="20">
        <v>-724078</v>
      </c>
      <c r="I33" s="20"/>
      <c r="J33" s="20">
        <v>775922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775922</v>
      </c>
      <c r="X33" s="20"/>
      <c r="Y33" s="20">
        <v>775922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3019090</v>
      </c>
      <c r="F35" s="20">
        <v>3019090</v>
      </c>
      <c r="G35" s="20"/>
      <c r="H35" s="20"/>
      <c r="I35" s="20">
        <v>142434</v>
      </c>
      <c r="J35" s="20">
        <v>142434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142434</v>
      </c>
      <c r="X35" s="20">
        <v>754770</v>
      </c>
      <c r="Y35" s="20">
        <v>-612336</v>
      </c>
      <c r="Z35" s="21">
        <v>-81.128820700345798</v>
      </c>
      <c r="AA35" s="22">
        <v>3019090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2564875</v>
      </c>
      <c r="D37" s="29">
        <f t="shared" ref="D37:Y37" si="3">SUM(D29:D36)</f>
        <v>0</v>
      </c>
      <c r="E37" s="30">
        <f t="shared" si="3"/>
        <v>-2068651</v>
      </c>
      <c r="F37" s="31">
        <f t="shared" si="3"/>
        <v>-2068651</v>
      </c>
      <c r="G37" s="31">
        <f t="shared" si="3"/>
        <v>1744072</v>
      </c>
      <c r="H37" s="31">
        <f t="shared" si="3"/>
        <v>-614</v>
      </c>
      <c r="I37" s="31">
        <f t="shared" si="3"/>
        <v>5331811</v>
      </c>
      <c r="J37" s="31">
        <f t="shared" si="3"/>
        <v>7075269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7075269</v>
      </c>
      <c r="X37" s="31">
        <f t="shared" si="3"/>
        <v>-517158</v>
      </c>
      <c r="Y37" s="31">
        <f t="shared" si="3"/>
        <v>7592427</v>
      </c>
      <c r="Z37" s="32">
        <f>+IF(X37&lt;&gt;0,+(Y37/X37)*100,0)</f>
        <v>-1468.1058786676413</v>
      </c>
      <c r="AA37" s="33">
        <f>SUM(AA29:AA36)</f>
        <v>-2068651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2564875</v>
      </c>
      <c r="D44" s="29">
        <f>+D37+D43</f>
        <v>0</v>
      </c>
      <c r="E44" s="30">
        <f t="shared" si="5"/>
        <v>-2068651</v>
      </c>
      <c r="F44" s="31">
        <f t="shared" si="5"/>
        <v>-2068651</v>
      </c>
      <c r="G44" s="31">
        <f t="shared" si="5"/>
        <v>1744072</v>
      </c>
      <c r="H44" s="31">
        <f t="shared" si="5"/>
        <v>-614</v>
      </c>
      <c r="I44" s="31">
        <f t="shared" si="5"/>
        <v>5331811</v>
      </c>
      <c r="J44" s="31">
        <f t="shared" si="5"/>
        <v>7075269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7075269</v>
      </c>
      <c r="X44" s="31">
        <f t="shared" si="5"/>
        <v>-517158</v>
      </c>
      <c r="Y44" s="31">
        <f t="shared" si="5"/>
        <v>7592427</v>
      </c>
      <c r="Z44" s="32">
        <f>+IF(X44&lt;&gt;0,+(Y44/X44)*100,0)</f>
        <v>-1468.1058786676413</v>
      </c>
      <c r="AA44" s="33">
        <f>+AA37+AA43</f>
        <v>-2068651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-3435307</v>
      </c>
      <c r="D45" s="42">
        <f t="shared" si="6"/>
        <v>0</v>
      </c>
      <c r="E45" s="43">
        <f t="shared" si="6"/>
        <v>-9411352</v>
      </c>
      <c r="F45" s="44">
        <f t="shared" si="6"/>
        <v>-9411352</v>
      </c>
      <c r="G45" s="44">
        <f t="shared" si="6"/>
        <v>-2509337</v>
      </c>
      <c r="H45" s="44">
        <f t="shared" si="6"/>
        <v>864721</v>
      </c>
      <c r="I45" s="44">
        <f t="shared" si="6"/>
        <v>-4142553</v>
      </c>
      <c r="J45" s="44">
        <f t="shared" si="6"/>
        <v>-5787169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-5787169</v>
      </c>
      <c r="X45" s="44">
        <f t="shared" si="6"/>
        <v>-2352840</v>
      </c>
      <c r="Y45" s="44">
        <f t="shared" si="6"/>
        <v>-3434329</v>
      </c>
      <c r="Z45" s="45">
        <f>+IF(X45&lt;&gt;0,+(Y45/X45)*100,0)</f>
        <v>145.96525900613727</v>
      </c>
      <c r="AA45" s="46">
        <f>+AA26-AA44</f>
        <v>-9411352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2838405</v>
      </c>
      <c r="D7" s="18"/>
      <c r="E7" s="19">
        <v>32032441</v>
      </c>
      <c r="F7" s="20">
        <v>32032441</v>
      </c>
      <c r="G7" s="20">
        <v>-2297500</v>
      </c>
      <c r="H7" s="20">
        <v>5017043</v>
      </c>
      <c r="I7" s="20">
        <v>207861</v>
      </c>
      <c r="J7" s="20">
        <v>2927404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2927404</v>
      </c>
      <c r="X7" s="20">
        <v>8008107</v>
      </c>
      <c r="Y7" s="20">
        <v>-5080703</v>
      </c>
      <c r="Z7" s="21">
        <v>-63.444494435451467</v>
      </c>
      <c r="AA7" s="22">
        <v>32032441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17832633</v>
      </c>
      <c r="F8" s="20">
        <v>17832633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4458156</v>
      </c>
      <c r="Y8" s="20">
        <v>-4458156</v>
      </c>
      <c r="Z8" s="21">
        <v>-100</v>
      </c>
      <c r="AA8" s="22">
        <v>17832633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2838405</v>
      </c>
      <c r="D13" s="29">
        <f>SUM(D6:D12)</f>
        <v>0</v>
      </c>
      <c r="E13" s="30">
        <f t="shared" si="0"/>
        <v>49865074</v>
      </c>
      <c r="F13" s="31">
        <f t="shared" si="0"/>
        <v>49865074</v>
      </c>
      <c r="G13" s="31">
        <f t="shared" si="0"/>
        <v>-2297500</v>
      </c>
      <c r="H13" s="31">
        <f t="shared" si="0"/>
        <v>5017043</v>
      </c>
      <c r="I13" s="31">
        <f t="shared" si="0"/>
        <v>207861</v>
      </c>
      <c r="J13" s="31">
        <f t="shared" si="0"/>
        <v>2927404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2927404</v>
      </c>
      <c r="X13" s="31">
        <f t="shared" si="0"/>
        <v>12466263</v>
      </c>
      <c r="Y13" s="31">
        <f t="shared" si="0"/>
        <v>-9538859</v>
      </c>
      <c r="Z13" s="32">
        <f>+IF(X13&lt;&gt;0,+(Y13/X13)*100,0)</f>
        <v>-76.517389373222755</v>
      </c>
      <c r="AA13" s="33">
        <f>SUM(AA6:AA12)</f>
        <v>49865074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160906469</v>
      </c>
      <c r="D17" s="18"/>
      <c r="E17" s="19">
        <v>190515393</v>
      </c>
      <c r="F17" s="20">
        <v>190515393</v>
      </c>
      <c r="G17" s="24">
        <v>-7034575</v>
      </c>
      <c r="H17" s="24">
        <v>166858801</v>
      </c>
      <c r="I17" s="24">
        <v>-541121</v>
      </c>
      <c r="J17" s="20">
        <v>159283105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159283105</v>
      </c>
      <c r="X17" s="20">
        <v>47628849</v>
      </c>
      <c r="Y17" s="24">
        <v>111654256</v>
      </c>
      <c r="Z17" s="25">
        <v>234.42568599547724</v>
      </c>
      <c r="AA17" s="26">
        <v>190515393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160906469</v>
      </c>
      <c r="D25" s="29">
        <f t="shared" ref="D25:Y25" si="1">SUM(D15:D24)</f>
        <v>0</v>
      </c>
      <c r="E25" s="35">
        <f t="shared" si="1"/>
        <v>190515393</v>
      </c>
      <c r="F25" s="36">
        <f t="shared" si="1"/>
        <v>190515393</v>
      </c>
      <c r="G25" s="36">
        <f t="shared" si="1"/>
        <v>-7034575</v>
      </c>
      <c r="H25" s="36">
        <f t="shared" si="1"/>
        <v>166858801</v>
      </c>
      <c r="I25" s="36">
        <f t="shared" si="1"/>
        <v>-541121</v>
      </c>
      <c r="J25" s="36">
        <f t="shared" si="1"/>
        <v>159283105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159283105</v>
      </c>
      <c r="X25" s="36">
        <f t="shared" si="1"/>
        <v>47628849</v>
      </c>
      <c r="Y25" s="36">
        <f t="shared" si="1"/>
        <v>111654256</v>
      </c>
      <c r="Z25" s="37">
        <f>+IF(X25&lt;&gt;0,+(Y25/X25)*100,0)</f>
        <v>234.42568599547724</v>
      </c>
      <c r="AA25" s="38">
        <f>SUM(AA15:AA24)</f>
        <v>190515393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163744874</v>
      </c>
      <c r="D26" s="29">
        <f>+D13+D25</f>
        <v>0</v>
      </c>
      <c r="E26" s="30">
        <f t="shared" si="2"/>
        <v>240380467</v>
      </c>
      <c r="F26" s="31">
        <f t="shared" si="2"/>
        <v>240380467</v>
      </c>
      <c r="G26" s="31">
        <f t="shared" si="2"/>
        <v>-9332075</v>
      </c>
      <c r="H26" s="31">
        <f t="shared" si="2"/>
        <v>171875844</v>
      </c>
      <c r="I26" s="31">
        <f t="shared" si="2"/>
        <v>-333260</v>
      </c>
      <c r="J26" s="31">
        <f t="shared" si="2"/>
        <v>162210509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162210509</v>
      </c>
      <c r="X26" s="31">
        <f t="shared" si="2"/>
        <v>60095112</v>
      </c>
      <c r="Y26" s="31">
        <f t="shared" si="2"/>
        <v>102115397</v>
      </c>
      <c r="Z26" s="32">
        <f>+IF(X26&lt;&gt;0,+(Y26/X26)*100,0)</f>
        <v>169.92296644692166</v>
      </c>
      <c r="AA26" s="33">
        <f>+AA13+AA25</f>
        <v>240380467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280288</v>
      </c>
      <c r="D31" s="18"/>
      <c r="E31" s="19">
        <v>250608</v>
      </c>
      <c r="F31" s="20">
        <v>250608</v>
      </c>
      <c r="G31" s="20">
        <v>41819</v>
      </c>
      <c r="H31" s="20">
        <v>246092</v>
      </c>
      <c r="I31" s="20">
        <v>2715</v>
      </c>
      <c r="J31" s="20">
        <v>290626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290626</v>
      </c>
      <c r="X31" s="20">
        <v>62649</v>
      </c>
      <c r="Y31" s="20">
        <v>227977</v>
      </c>
      <c r="Z31" s="21">
        <v>363.89567271624446</v>
      </c>
      <c r="AA31" s="22">
        <v>250608</v>
      </c>
    </row>
    <row r="32" spans="1:27" x14ac:dyDescent="0.25">
      <c r="A32" s="23" t="s">
        <v>59</v>
      </c>
      <c r="B32" s="17" t="s">
        <v>32</v>
      </c>
      <c r="C32" s="18">
        <v>66462047</v>
      </c>
      <c r="D32" s="18"/>
      <c r="E32" s="19">
        <v>34600799</v>
      </c>
      <c r="F32" s="20">
        <v>34600799</v>
      </c>
      <c r="G32" s="20">
        <v>-14086427</v>
      </c>
      <c r="H32" s="20">
        <v>74790085</v>
      </c>
      <c r="I32" s="20"/>
      <c r="J32" s="20">
        <v>60703658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60703658</v>
      </c>
      <c r="X32" s="20">
        <v>8650200</v>
      </c>
      <c r="Y32" s="20">
        <v>52053458</v>
      </c>
      <c r="Z32" s="21">
        <v>601.76016739497356</v>
      </c>
      <c r="AA32" s="22">
        <v>34600799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115000</v>
      </c>
      <c r="H33" s="20"/>
      <c r="I33" s="20"/>
      <c r="J33" s="20">
        <v>115000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115000</v>
      </c>
      <c r="X33" s="20"/>
      <c r="Y33" s="20">
        <v>115000</v>
      </c>
      <c r="Z33" s="21"/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7350075</v>
      </c>
      <c r="D35" s="18"/>
      <c r="E35" s="19">
        <v>7540943</v>
      </c>
      <c r="F35" s="20">
        <v>7540943</v>
      </c>
      <c r="G35" s="20">
        <v>163821</v>
      </c>
      <c r="H35" s="20">
        <v>7224430</v>
      </c>
      <c r="I35" s="20">
        <v>52844</v>
      </c>
      <c r="J35" s="20">
        <v>7441095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7441095</v>
      </c>
      <c r="X35" s="20">
        <v>1885236</v>
      </c>
      <c r="Y35" s="20">
        <v>5555859</v>
      </c>
      <c r="Z35" s="21">
        <v>294.70363392169469</v>
      </c>
      <c r="AA35" s="22">
        <v>7540943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74092410</v>
      </c>
      <c r="D37" s="29">
        <f t="shared" ref="D37:Y37" si="3">SUM(D29:D36)</f>
        <v>0</v>
      </c>
      <c r="E37" s="30">
        <f t="shared" si="3"/>
        <v>42392351</v>
      </c>
      <c r="F37" s="31">
        <f t="shared" si="3"/>
        <v>42392351</v>
      </c>
      <c r="G37" s="31">
        <f t="shared" si="3"/>
        <v>-13765787</v>
      </c>
      <c r="H37" s="31">
        <f t="shared" si="3"/>
        <v>82260607</v>
      </c>
      <c r="I37" s="31">
        <f t="shared" si="3"/>
        <v>55559</v>
      </c>
      <c r="J37" s="31">
        <f t="shared" si="3"/>
        <v>68550379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68550379</v>
      </c>
      <c r="X37" s="31">
        <f t="shared" si="3"/>
        <v>10598085</v>
      </c>
      <c r="Y37" s="31">
        <f t="shared" si="3"/>
        <v>57952294</v>
      </c>
      <c r="Z37" s="32">
        <f>+IF(X37&lt;&gt;0,+(Y37/X37)*100,0)</f>
        <v>546.81854316133536</v>
      </c>
      <c r="AA37" s="33">
        <f>SUM(AA29:AA36)</f>
        <v>42392351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74092410</v>
      </c>
      <c r="D44" s="29">
        <f>+D37+D43</f>
        <v>0</v>
      </c>
      <c r="E44" s="30">
        <f t="shared" si="5"/>
        <v>42392351</v>
      </c>
      <c r="F44" s="31">
        <f t="shared" si="5"/>
        <v>42392351</v>
      </c>
      <c r="G44" s="31">
        <f t="shared" si="5"/>
        <v>-13765787</v>
      </c>
      <c r="H44" s="31">
        <f t="shared" si="5"/>
        <v>82260607</v>
      </c>
      <c r="I44" s="31">
        <f t="shared" si="5"/>
        <v>55559</v>
      </c>
      <c r="J44" s="31">
        <f t="shared" si="5"/>
        <v>68550379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68550379</v>
      </c>
      <c r="X44" s="31">
        <f t="shared" si="5"/>
        <v>10598085</v>
      </c>
      <c r="Y44" s="31">
        <f t="shared" si="5"/>
        <v>57952294</v>
      </c>
      <c r="Z44" s="32">
        <f>+IF(X44&lt;&gt;0,+(Y44/X44)*100,0)</f>
        <v>546.81854316133536</v>
      </c>
      <c r="AA44" s="33">
        <f>+AA37+AA43</f>
        <v>42392351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89652464</v>
      </c>
      <c r="D45" s="42">
        <f t="shared" si="6"/>
        <v>0</v>
      </c>
      <c r="E45" s="43">
        <f t="shared" si="6"/>
        <v>197988116</v>
      </c>
      <c r="F45" s="44">
        <f t="shared" si="6"/>
        <v>197988116</v>
      </c>
      <c r="G45" s="44">
        <f t="shared" si="6"/>
        <v>4433712</v>
      </c>
      <c r="H45" s="44">
        <f t="shared" si="6"/>
        <v>89615237</v>
      </c>
      <c r="I45" s="44">
        <f t="shared" si="6"/>
        <v>-388819</v>
      </c>
      <c r="J45" s="44">
        <f t="shared" si="6"/>
        <v>93660130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93660130</v>
      </c>
      <c r="X45" s="44">
        <f t="shared" si="6"/>
        <v>49497027</v>
      </c>
      <c r="Y45" s="44">
        <f t="shared" si="6"/>
        <v>44163103</v>
      </c>
      <c r="Z45" s="45">
        <f>+IF(X45&lt;&gt;0,+(Y45/X45)*100,0)</f>
        <v>89.223748731413707</v>
      </c>
      <c r="AA45" s="46">
        <f>+AA26-AA44</f>
        <v>197988116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-99948986</v>
      </c>
      <c r="D47" s="18"/>
      <c r="E47" s="19">
        <v>-70238732</v>
      </c>
      <c r="F47" s="20">
        <v>-70238732</v>
      </c>
      <c r="G47" s="20">
        <v>-12811276</v>
      </c>
      <c r="H47" s="20">
        <v>-93159758</v>
      </c>
      <c r="I47" s="20">
        <v>543894</v>
      </c>
      <c r="J47" s="20">
        <v>-105427140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-105427140</v>
      </c>
      <c r="X47" s="20">
        <v>-17559684</v>
      </c>
      <c r="Y47" s="20">
        <v>-87867456</v>
      </c>
      <c r="Z47" s="47">
        <v>500.39315058289208</v>
      </c>
      <c r="AA47" s="22">
        <v>-70238732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-99948986</v>
      </c>
      <c r="D50" s="50">
        <f t="shared" ref="D50:Y50" si="7">SUM(D47:D49)</f>
        <v>0</v>
      </c>
      <c r="E50" s="51">
        <f t="shared" si="7"/>
        <v>-70238732</v>
      </c>
      <c r="F50" s="52">
        <f t="shared" si="7"/>
        <v>-70238732</v>
      </c>
      <c r="G50" s="52">
        <f t="shared" si="7"/>
        <v>-12811276</v>
      </c>
      <c r="H50" s="52">
        <f t="shared" si="7"/>
        <v>-93159758</v>
      </c>
      <c r="I50" s="52">
        <f t="shared" si="7"/>
        <v>543894</v>
      </c>
      <c r="J50" s="52">
        <f t="shared" si="7"/>
        <v>-105427140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-105427140</v>
      </c>
      <c r="X50" s="52">
        <f t="shared" si="7"/>
        <v>-17559684</v>
      </c>
      <c r="Y50" s="52">
        <f t="shared" si="7"/>
        <v>-87867456</v>
      </c>
      <c r="Z50" s="53">
        <f>+IF(X50&lt;&gt;0,+(Y50/X50)*100,0)</f>
        <v>500.39315058289208</v>
      </c>
      <c r="AA50" s="54">
        <f>SUM(AA47:AA49)</f>
        <v>-70238732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240097787</v>
      </c>
      <c r="D6" s="18"/>
      <c r="E6" s="19">
        <v>43704729</v>
      </c>
      <c r="F6" s="20">
        <v>43704729</v>
      </c>
      <c r="G6" s="20">
        <v>235289785</v>
      </c>
      <c r="H6" s="20">
        <v>17167789</v>
      </c>
      <c r="I6" s="20">
        <v>12226807</v>
      </c>
      <c r="J6" s="20">
        <v>264684381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264684381</v>
      </c>
      <c r="X6" s="20">
        <v>10926186</v>
      </c>
      <c r="Y6" s="20">
        <v>253758195</v>
      </c>
      <c r="Z6" s="21">
        <v>2322.4773493696703</v>
      </c>
      <c r="AA6" s="22">
        <v>43704729</v>
      </c>
    </row>
    <row r="7" spans="1:27" x14ac:dyDescent="0.25">
      <c r="A7" s="23" t="s">
        <v>35</v>
      </c>
      <c r="B7" s="17" t="s">
        <v>32</v>
      </c>
      <c r="C7" s="18">
        <v>24133615</v>
      </c>
      <c r="D7" s="18"/>
      <c r="E7" s="19">
        <v>58718663</v>
      </c>
      <c r="F7" s="20">
        <v>58718663</v>
      </c>
      <c r="G7" s="20">
        <v>51745518</v>
      </c>
      <c r="H7" s="20">
        <v>-18514871</v>
      </c>
      <c r="I7" s="20">
        <v>1272111</v>
      </c>
      <c r="J7" s="20">
        <v>34502758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34502758</v>
      </c>
      <c r="X7" s="20">
        <v>14679663</v>
      </c>
      <c r="Y7" s="20">
        <v>19823095</v>
      </c>
      <c r="Z7" s="21">
        <v>135.03780706682434</v>
      </c>
      <c r="AA7" s="22">
        <v>58718663</v>
      </c>
    </row>
    <row r="8" spans="1:27" x14ac:dyDescent="0.25">
      <c r="A8" s="23" t="s">
        <v>36</v>
      </c>
      <c r="B8" s="17" t="s">
        <v>32</v>
      </c>
      <c r="C8" s="18">
        <v>-16241</v>
      </c>
      <c r="D8" s="18"/>
      <c r="E8" s="19"/>
      <c r="F8" s="20"/>
      <c r="G8" s="20">
        <v>-16241</v>
      </c>
      <c r="H8" s="20"/>
      <c r="I8" s="20"/>
      <c r="J8" s="20">
        <v>-16241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-16241</v>
      </c>
      <c r="X8" s="20"/>
      <c r="Y8" s="20">
        <v>-16241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238442</v>
      </c>
      <c r="D10" s="18"/>
      <c r="E10" s="19">
        <v>-3000000</v>
      </c>
      <c r="F10" s="20">
        <v>-3000000</v>
      </c>
      <c r="G10" s="20">
        <v>238441</v>
      </c>
      <c r="H10" s="20"/>
      <c r="I10" s="20"/>
      <c r="J10" s="20">
        <v>238441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238441</v>
      </c>
      <c r="X10" s="20">
        <v>-750000</v>
      </c>
      <c r="Y10" s="20">
        <v>988441</v>
      </c>
      <c r="Z10" s="21">
        <v>-131.79213333333334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39763649</v>
      </c>
      <c r="D11" s="18"/>
      <c r="E11" s="19"/>
      <c r="F11" s="20"/>
      <c r="G11" s="24">
        <v>39755024</v>
      </c>
      <c r="H11" s="24">
        <v>291382</v>
      </c>
      <c r="I11" s="24">
        <v>52943</v>
      </c>
      <c r="J11" s="20">
        <v>40099349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40099349</v>
      </c>
      <c r="X11" s="20"/>
      <c r="Y11" s="24">
        <v>40099349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304058801</v>
      </c>
      <c r="D13" s="29">
        <f>SUM(D6:D12)</f>
        <v>0</v>
      </c>
      <c r="E13" s="30">
        <f t="shared" si="0"/>
        <v>99423392</v>
      </c>
      <c r="F13" s="31">
        <f t="shared" si="0"/>
        <v>99423392</v>
      </c>
      <c r="G13" s="31">
        <f t="shared" si="0"/>
        <v>326854076</v>
      </c>
      <c r="H13" s="31">
        <f t="shared" si="0"/>
        <v>-1055700</v>
      </c>
      <c r="I13" s="31">
        <f t="shared" si="0"/>
        <v>13551861</v>
      </c>
      <c r="J13" s="31">
        <f t="shared" si="0"/>
        <v>339350237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339350237</v>
      </c>
      <c r="X13" s="31">
        <f t="shared" si="0"/>
        <v>24855849</v>
      </c>
      <c r="Y13" s="31">
        <f t="shared" si="0"/>
        <v>314494388</v>
      </c>
      <c r="Z13" s="32">
        <f>+IF(X13&lt;&gt;0,+(Y13/X13)*100,0)</f>
        <v>1265.273167695861</v>
      </c>
      <c r="AA13" s="33">
        <f>SUM(AA6:AA12)</f>
        <v>99423392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163379683</v>
      </c>
      <c r="D17" s="18"/>
      <c r="E17" s="19">
        <v>-5748764</v>
      </c>
      <c r="F17" s="20">
        <v>-5748764</v>
      </c>
      <c r="G17" s="24">
        <v>190540015</v>
      </c>
      <c r="H17" s="24">
        <v>-27160332</v>
      </c>
      <c r="I17" s="24"/>
      <c r="J17" s="20">
        <v>163379683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163379683</v>
      </c>
      <c r="X17" s="20">
        <v>-1437192</v>
      </c>
      <c r="Y17" s="24">
        <v>164816875</v>
      </c>
      <c r="Z17" s="25">
        <v>-11467.978878257045</v>
      </c>
      <c r="AA17" s="26">
        <v>-5748764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163379683</v>
      </c>
      <c r="D25" s="29">
        <f t="shared" ref="D25:Y25" si="1">SUM(D15:D24)</f>
        <v>0</v>
      </c>
      <c r="E25" s="35">
        <f t="shared" si="1"/>
        <v>-5748764</v>
      </c>
      <c r="F25" s="36">
        <f t="shared" si="1"/>
        <v>-5748764</v>
      </c>
      <c r="G25" s="36">
        <f t="shared" si="1"/>
        <v>190540015</v>
      </c>
      <c r="H25" s="36">
        <f t="shared" si="1"/>
        <v>-27160332</v>
      </c>
      <c r="I25" s="36">
        <f t="shared" si="1"/>
        <v>0</v>
      </c>
      <c r="J25" s="36">
        <f t="shared" si="1"/>
        <v>163379683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163379683</v>
      </c>
      <c r="X25" s="36">
        <f t="shared" si="1"/>
        <v>-1437192</v>
      </c>
      <c r="Y25" s="36">
        <f t="shared" si="1"/>
        <v>164816875</v>
      </c>
      <c r="Z25" s="37">
        <f>+IF(X25&lt;&gt;0,+(Y25/X25)*100,0)</f>
        <v>-11467.978878257045</v>
      </c>
      <c r="AA25" s="38">
        <f>SUM(AA15:AA24)</f>
        <v>-5748764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467438484</v>
      </c>
      <c r="D26" s="29">
        <f>+D13+D25</f>
        <v>0</v>
      </c>
      <c r="E26" s="30">
        <f t="shared" si="2"/>
        <v>93674628</v>
      </c>
      <c r="F26" s="31">
        <f t="shared" si="2"/>
        <v>93674628</v>
      </c>
      <c r="G26" s="31">
        <f t="shared" si="2"/>
        <v>517394091</v>
      </c>
      <c r="H26" s="31">
        <f t="shared" si="2"/>
        <v>-28216032</v>
      </c>
      <c r="I26" s="31">
        <f t="shared" si="2"/>
        <v>13551861</v>
      </c>
      <c r="J26" s="31">
        <f t="shared" si="2"/>
        <v>502729920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502729920</v>
      </c>
      <c r="X26" s="31">
        <f t="shared" si="2"/>
        <v>23418657</v>
      </c>
      <c r="Y26" s="31">
        <f t="shared" si="2"/>
        <v>479311263</v>
      </c>
      <c r="Z26" s="32">
        <f>+IF(X26&lt;&gt;0,+(Y26/X26)*100,0)</f>
        <v>2046.706875633389</v>
      </c>
      <c r="AA26" s="33">
        <f>+AA13+AA25</f>
        <v>93674628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1425774</v>
      </c>
      <c r="D31" s="18"/>
      <c r="E31" s="19"/>
      <c r="F31" s="20"/>
      <c r="G31" s="20">
        <v>1429951</v>
      </c>
      <c r="H31" s="20"/>
      <c r="I31" s="20">
        <v>6127</v>
      </c>
      <c r="J31" s="20">
        <v>1436078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1436078</v>
      </c>
      <c r="X31" s="20"/>
      <c r="Y31" s="20">
        <v>1436078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-498820783</v>
      </c>
      <c r="D32" s="18"/>
      <c r="E32" s="19">
        <v>2500000</v>
      </c>
      <c r="F32" s="20">
        <v>2500000</v>
      </c>
      <c r="G32" s="20">
        <v>-233139900</v>
      </c>
      <c r="H32" s="20">
        <v>-132583859</v>
      </c>
      <c r="I32" s="20">
        <v>-269910</v>
      </c>
      <c r="J32" s="20">
        <v>-365993669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-365993669</v>
      </c>
      <c r="X32" s="20">
        <v>625002</v>
      </c>
      <c r="Y32" s="20">
        <v>-366618671</v>
      </c>
      <c r="Z32" s="21">
        <v>-58658.799651841116</v>
      </c>
      <c r="AA32" s="22">
        <v>2500000</v>
      </c>
    </row>
    <row r="33" spans="1:27" x14ac:dyDescent="0.25">
      <c r="A33" s="23" t="s">
        <v>60</v>
      </c>
      <c r="B33" s="17" t="s">
        <v>32</v>
      </c>
      <c r="C33" s="18">
        <v>4252067</v>
      </c>
      <c r="D33" s="18"/>
      <c r="E33" s="19"/>
      <c r="F33" s="20"/>
      <c r="G33" s="20">
        <v>6056806</v>
      </c>
      <c r="H33" s="20">
        <v>-1804738</v>
      </c>
      <c r="I33" s="20"/>
      <c r="J33" s="20">
        <v>4252068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4252068</v>
      </c>
      <c r="X33" s="20"/>
      <c r="Y33" s="20">
        <v>4252068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54757930</v>
      </c>
      <c r="D35" s="18"/>
      <c r="E35" s="19"/>
      <c r="F35" s="20"/>
      <c r="G35" s="20">
        <v>56641170</v>
      </c>
      <c r="H35" s="20">
        <v>2080690</v>
      </c>
      <c r="I35" s="20">
        <v>1757119</v>
      </c>
      <c r="J35" s="20">
        <v>60478979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60478979</v>
      </c>
      <c r="X35" s="20"/>
      <c r="Y35" s="20">
        <v>60478979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-438385012</v>
      </c>
      <c r="D37" s="29">
        <f t="shared" ref="D37:Y37" si="3">SUM(D29:D36)</f>
        <v>0</v>
      </c>
      <c r="E37" s="30">
        <f t="shared" si="3"/>
        <v>2500000</v>
      </c>
      <c r="F37" s="31">
        <f t="shared" si="3"/>
        <v>2500000</v>
      </c>
      <c r="G37" s="31">
        <f t="shared" si="3"/>
        <v>-169011973</v>
      </c>
      <c r="H37" s="31">
        <f t="shared" si="3"/>
        <v>-132307907</v>
      </c>
      <c r="I37" s="31">
        <f t="shared" si="3"/>
        <v>1493336</v>
      </c>
      <c r="J37" s="31">
        <f t="shared" si="3"/>
        <v>-299826544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-299826544</v>
      </c>
      <c r="X37" s="31">
        <f t="shared" si="3"/>
        <v>625002</v>
      </c>
      <c r="Y37" s="31">
        <f t="shared" si="3"/>
        <v>-300451546</v>
      </c>
      <c r="Z37" s="32">
        <f>+IF(X37&lt;&gt;0,+(Y37/X37)*100,0)</f>
        <v>-48072.093529300706</v>
      </c>
      <c r="AA37" s="33">
        <f>SUM(AA29:AA36)</f>
        <v>2500000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-438385012</v>
      </c>
      <c r="D44" s="29">
        <f>+D37+D43</f>
        <v>0</v>
      </c>
      <c r="E44" s="30">
        <f t="shared" si="5"/>
        <v>2500000</v>
      </c>
      <c r="F44" s="31">
        <f t="shared" si="5"/>
        <v>2500000</v>
      </c>
      <c r="G44" s="31">
        <f t="shared" si="5"/>
        <v>-169011973</v>
      </c>
      <c r="H44" s="31">
        <f t="shared" si="5"/>
        <v>-132307907</v>
      </c>
      <c r="I44" s="31">
        <f t="shared" si="5"/>
        <v>1493336</v>
      </c>
      <c r="J44" s="31">
        <f t="shared" si="5"/>
        <v>-299826544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-299826544</v>
      </c>
      <c r="X44" s="31">
        <f t="shared" si="5"/>
        <v>625002</v>
      </c>
      <c r="Y44" s="31">
        <f t="shared" si="5"/>
        <v>-300451546</v>
      </c>
      <c r="Z44" s="32">
        <f>+IF(X44&lt;&gt;0,+(Y44/X44)*100,0)</f>
        <v>-48072.093529300706</v>
      </c>
      <c r="AA44" s="33">
        <f>+AA37+AA43</f>
        <v>2500000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905823496</v>
      </c>
      <c r="D45" s="42">
        <f t="shared" si="6"/>
        <v>0</v>
      </c>
      <c r="E45" s="43">
        <f t="shared" si="6"/>
        <v>91174628</v>
      </c>
      <c r="F45" s="44">
        <f t="shared" si="6"/>
        <v>91174628</v>
      </c>
      <c r="G45" s="44">
        <f t="shared" si="6"/>
        <v>686406064</v>
      </c>
      <c r="H45" s="44">
        <f t="shared" si="6"/>
        <v>104091875</v>
      </c>
      <c r="I45" s="44">
        <f t="shared" si="6"/>
        <v>12058525</v>
      </c>
      <c r="J45" s="44">
        <f t="shared" si="6"/>
        <v>802556464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802556464</v>
      </c>
      <c r="X45" s="44">
        <f t="shared" si="6"/>
        <v>22793655</v>
      </c>
      <c r="Y45" s="44">
        <f t="shared" si="6"/>
        <v>779762809</v>
      </c>
      <c r="Z45" s="45">
        <f>+IF(X45&lt;&gt;0,+(Y45/X45)*100,0)</f>
        <v>3420.9643385407035</v>
      </c>
      <c r="AA45" s="46">
        <f>+AA26-AA44</f>
        <v>91174628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-256474309</v>
      </c>
      <c r="D47" s="18"/>
      <c r="E47" s="19">
        <v>91174628</v>
      </c>
      <c r="F47" s="20">
        <v>91174628</v>
      </c>
      <c r="G47" s="20">
        <v>-243730759</v>
      </c>
      <c r="H47" s="20">
        <v>13358183</v>
      </c>
      <c r="I47" s="20">
        <v>11514697</v>
      </c>
      <c r="J47" s="20">
        <v>-218857879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-218857879</v>
      </c>
      <c r="X47" s="20">
        <v>22793658</v>
      </c>
      <c r="Y47" s="20">
        <v>-241651537</v>
      </c>
      <c r="Z47" s="47">
        <v>-1060.1700569518066</v>
      </c>
      <c r="AA47" s="22">
        <v>91174628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-256474309</v>
      </c>
      <c r="D50" s="50">
        <f t="shared" ref="D50:Y50" si="7">SUM(D47:D49)</f>
        <v>0</v>
      </c>
      <c r="E50" s="51">
        <f t="shared" si="7"/>
        <v>91174628</v>
      </c>
      <c r="F50" s="52">
        <f t="shared" si="7"/>
        <v>91174628</v>
      </c>
      <c r="G50" s="52">
        <f t="shared" si="7"/>
        <v>-243730759</v>
      </c>
      <c r="H50" s="52">
        <f t="shared" si="7"/>
        <v>13358183</v>
      </c>
      <c r="I50" s="52">
        <f t="shared" si="7"/>
        <v>11514697</v>
      </c>
      <c r="J50" s="52">
        <f t="shared" si="7"/>
        <v>-218857879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-218857879</v>
      </c>
      <c r="X50" s="52">
        <f t="shared" si="7"/>
        <v>22793658</v>
      </c>
      <c r="Y50" s="52">
        <f t="shared" si="7"/>
        <v>-241651537</v>
      </c>
      <c r="Z50" s="53">
        <f>+IF(X50&lt;&gt;0,+(Y50/X50)*100,0)</f>
        <v>-1060.1700569518066</v>
      </c>
      <c r="AA50" s="54">
        <f>SUM(AA47:AA49)</f>
        <v>91174628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930877788</v>
      </c>
      <c r="D6" s="18"/>
      <c r="E6" s="19">
        <v>410795495</v>
      </c>
      <c r="F6" s="20">
        <v>410795495</v>
      </c>
      <c r="G6" s="20">
        <v>966694782</v>
      </c>
      <c r="H6" s="20">
        <v>15380706</v>
      </c>
      <c r="I6" s="20">
        <v>17846378</v>
      </c>
      <c r="J6" s="20">
        <v>999921866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999921866</v>
      </c>
      <c r="X6" s="20">
        <v>339834057</v>
      </c>
      <c r="Y6" s="20">
        <v>660087809</v>
      </c>
      <c r="Z6" s="21">
        <v>194.23827465297276</v>
      </c>
      <c r="AA6" s="22">
        <v>410795495</v>
      </c>
    </row>
    <row r="7" spans="1:27" x14ac:dyDescent="0.25">
      <c r="A7" s="23" t="s">
        <v>35</v>
      </c>
      <c r="B7" s="17" t="s">
        <v>32</v>
      </c>
      <c r="C7" s="18">
        <v>723700582</v>
      </c>
      <c r="D7" s="18"/>
      <c r="E7" s="19">
        <v>937265929</v>
      </c>
      <c r="F7" s="20">
        <v>937265929</v>
      </c>
      <c r="G7" s="20">
        <v>252589647</v>
      </c>
      <c r="H7" s="20">
        <v>473742979</v>
      </c>
      <c r="I7" s="20">
        <v>56661</v>
      </c>
      <c r="J7" s="20">
        <v>726389287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726389287</v>
      </c>
      <c r="X7" s="20">
        <v>336649268</v>
      </c>
      <c r="Y7" s="20">
        <v>389740019</v>
      </c>
      <c r="Z7" s="21">
        <v>115.77034499893819</v>
      </c>
      <c r="AA7" s="22">
        <v>937265929</v>
      </c>
    </row>
    <row r="8" spans="1:27" x14ac:dyDescent="0.25">
      <c r="A8" s="23" t="s">
        <v>36</v>
      </c>
      <c r="B8" s="17" t="s">
        <v>32</v>
      </c>
      <c r="C8" s="18">
        <v>26376670</v>
      </c>
      <c r="D8" s="18"/>
      <c r="E8" s="19">
        <v>53455306</v>
      </c>
      <c r="F8" s="20">
        <v>53455306</v>
      </c>
      <c r="G8" s="20">
        <v>3015879</v>
      </c>
      <c r="H8" s="20">
        <v>23966034</v>
      </c>
      <c r="I8" s="20">
        <v>-660318</v>
      </c>
      <c r="J8" s="20">
        <v>26321595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26321595</v>
      </c>
      <c r="X8" s="20">
        <v>13853294</v>
      </c>
      <c r="Y8" s="20">
        <v>12468301</v>
      </c>
      <c r="Z8" s="21">
        <v>90.002428303333488</v>
      </c>
      <c r="AA8" s="22">
        <v>53455306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21482791</v>
      </c>
      <c r="D10" s="18"/>
      <c r="E10" s="19">
        <v>48806573</v>
      </c>
      <c r="F10" s="20">
        <v>48806573</v>
      </c>
      <c r="G10" s="20">
        <v>-23537778</v>
      </c>
      <c r="H10" s="20">
        <v>40257042</v>
      </c>
      <c r="I10" s="20">
        <v>317185</v>
      </c>
      <c r="J10" s="20">
        <v>17036449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17036449</v>
      </c>
      <c r="X10" s="20">
        <v>21774748</v>
      </c>
      <c r="Y10" s="20">
        <v>-4738299</v>
      </c>
      <c r="Z10" s="21">
        <v>-21.760522785384246</v>
      </c>
      <c r="AA10" s="22">
        <v>48806573</v>
      </c>
    </row>
    <row r="11" spans="1:27" x14ac:dyDescent="0.25">
      <c r="A11" s="23" t="s">
        <v>39</v>
      </c>
      <c r="B11" s="17" t="s">
        <v>32</v>
      </c>
      <c r="C11" s="18">
        <v>292361602</v>
      </c>
      <c r="D11" s="18"/>
      <c r="E11" s="19">
        <v>107423418</v>
      </c>
      <c r="F11" s="20">
        <v>107423418</v>
      </c>
      <c r="G11" s="24">
        <v>268006673</v>
      </c>
      <c r="H11" s="24">
        <v>-6900193</v>
      </c>
      <c r="I11" s="24">
        <v>-5682664</v>
      </c>
      <c r="J11" s="20">
        <v>255423816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255423816</v>
      </c>
      <c r="X11" s="20">
        <v>43645555</v>
      </c>
      <c r="Y11" s="24">
        <v>211778261</v>
      </c>
      <c r="Z11" s="25">
        <v>485.22297631454114</v>
      </c>
      <c r="AA11" s="26">
        <v>107423418</v>
      </c>
    </row>
    <row r="12" spans="1:27" x14ac:dyDescent="0.25">
      <c r="A12" s="23" t="s">
        <v>40</v>
      </c>
      <c r="B12" s="17" t="s">
        <v>32</v>
      </c>
      <c r="C12" s="18">
        <v>1355558</v>
      </c>
      <c r="D12" s="18"/>
      <c r="E12" s="19">
        <v>110473</v>
      </c>
      <c r="F12" s="20">
        <v>110473</v>
      </c>
      <c r="G12" s="20">
        <v>-6566727</v>
      </c>
      <c r="H12" s="20">
        <v>92030</v>
      </c>
      <c r="I12" s="20"/>
      <c r="J12" s="20">
        <v>-6474697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-6474697</v>
      </c>
      <c r="X12" s="20">
        <v>-5721586</v>
      </c>
      <c r="Y12" s="20">
        <v>-753111</v>
      </c>
      <c r="Z12" s="21">
        <v>13.162626586404539</v>
      </c>
      <c r="AA12" s="22">
        <v>110473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1996154991</v>
      </c>
      <c r="D13" s="29">
        <f>SUM(D6:D12)</f>
        <v>0</v>
      </c>
      <c r="E13" s="30">
        <f t="shared" si="0"/>
        <v>1557857194</v>
      </c>
      <c r="F13" s="31">
        <f t="shared" si="0"/>
        <v>1557857194</v>
      </c>
      <c r="G13" s="31">
        <f t="shared" si="0"/>
        <v>1460202476</v>
      </c>
      <c r="H13" s="31">
        <f t="shared" si="0"/>
        <v>546538598</v>
      </c>
      <c r="I13" s="31">
        <f t="shared" si="0"/>
        <v>11877242</v>
      </c>
      <c r="J13" s="31">
        <f t="shared" si="0"/>
        <v>2018618316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2018618316</v>
      </c>
      <c r="X13" s="31">
        <f t="shared" si="0"/>
        <v>750035336</v>
      </c>
      <c r="Y13" s="31">
        <f t="shared" si="0"/>
        <v>1268582980</v>
      </c>
      <c r="Z13" s="32">
        <f>+IF(X13&lt;&gt;0,+(Y13/X13)*100,0)</f>
        <v>169.1364285268821</v>
      </c>
      <c r="AA13" s="33">
        <f>SUM(AA6:AA12)</f>
        <v>1557857194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952558897</v>
      </c>
      <c r="D17" s="18"/>
      <c r="E17" s="19">
        <v>1662231373</v>
      </c>
      <c r="F17" s="20">
        <v>1662231373</v>
      </c>
      <c r="G17" s="24">
        <v>165083287</v>
      </c>
      <c r="H17" s="24">
        <v>529653762</v>
      </c>
      <c r="I17" s="24">
        <v>69412445</v>
      </c>
      <c r="J17" s="20">
        <v>764149494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764149494</v>
      </c>
      <c r="X17" s="20">
        <v>608024417</v>
      </c>
      <c r="Y17" s="24">
        <v>156125077</v>
      </c>
      <c r="Z17" s="25">
        <v>25.67743541786086</v>
      </c>
      <c r="AA17" s="26">
        <v>1662231373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952558897</v>
      </c>
      <c r="D25" s="29">
        <f t="shared" ref="D25:Y25" si="1">SUM(D15:D24)</f>
        <v>0</v>
      </c>
      <c r="E25" s="35">
        <f t="shared" si="1"/>
        <v>1662231373</v>
      </c>
      <c r="F25" s="36">
        <f t="shared" si="1"/>
        <v>1662231373</v>
      </c>
      <c r="G25" s="36">
        <f t="shared" si="1"/>
        <v>165083287</v>
      </c>
      <c r="H25" s="36">
        <f t="shared" si="1"/>
        <v>529653762</v>
      </c>
      <c r="I25" s="36">
        <f t="shared" si="1"/>
        <v>69412445</v>
      </c>
      <c r="J25" s="36">
        <f t="shared" si="1"/>
        <v>764149494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764149494</v>
      </c>
      <c r="X25" s="36">
        <f t="shared" si="1"/>
        <v>608024417</v>
      </c>
      <c r="Y25" s="36">
        <f t="shared" si="1"/>
        <v>156125077</v>
      </c>
      <c r="Z25" s="37">
        <f>+IF(X25&lt;&gt;0,+(Y25/X25)*100,0)</f>
        <v>25.67743541786086</v>
      </c>
      <c r="AA25" s="38">
        <f>SUM(AA15:AA24)</f>
        <v>1662231373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2948713888</v>
      </c>
      <c r="D26" s="29">
        <f>+D13+D25</f>
        <v>0</v>
      </c>
      <c r="E26" s="30">
        <f t="shared" si="2"/>
        <v>3220088567</v>
      </c>
      <c r="F26" s="31">
        <f t="shared" si="2"/>
        <v>3220088567</v>
      </c>
      <c r="G26" s="31">
        <f t="shared" si="2"/>
        <v>1625285763</v>
      </c>
      <c r="H26" s="31">
        <f t="shared" si="2"/>
        <v>1076192360</v>
      </c>
      <c r="I26" s="31">
        <f t="shared" si="2"/>
        <v>81289687</v>
      </c>
      <c r="J26" s="31">
        <f t="shared" si="2"/>
        <v>2782767810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2782767810</v>
      </c>
      <c r="X26" s="31">
        <f t="shared" si="2"/>
        <v>1358059753</v>
      </c>
      <c r="Y26" s="31">
        <f t="shared" si="2"/>
        <v>1424708057</v>
      </c>
      <c r="Z26" s="32">
        <f>+IF(X26&lt;&gt;0,+(Y26/X26)*100,0)</f>
        <v>104.90761204378319</v>
      </c>
      <c r="AA26" s="33">
        <f>+AA13+AA25</f>
        <v>3220088567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285340</v>
      </c>
      <c r="D30" s="18"/>
      <c r="E30" s="19">
        <v>15062740</v>
      </c>
      <c r="F30" s="20">
        <v>15062740</v>
      </c>
      <c r="G30" s="20">
        <v>-23206</v>
      </c>
      <c r="H30" s="20">
        <v>-23304</v>
      </c>
      <c r="I30" s="20">
        <v>-23453</v>
      </c>
      <c r="J30" s="20">
        <v>-69963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-69963</v>
      </c>
      <c r="X30" s="20">
        <v>3765684</v>
      </c>
      <c r="Y30" s="20">
        <v>-3835647</v>
      </c>
      <c r="Z30" s="21">
        <v>-101.8579094793934</v>
      </c>
      <c r="AA30" s="22">
        <v>15062740</v>
      </c>
    </row>
    <row r="31" spans="1:27" x14ac:dyDescent="0.25">
      <c r="A31" s="23" t="s">
        <v>58</v>
      </c>
      <c r="B31" s="39" t="s">
        <v>32</v>
      </c>
      <c r="C31" s="18">
        <v>51288661</v>
      </c>
      <c r="D31" s="18"/>
      <c r="E31" s="19">
        <v>51402545</v>
      </c>
      <c r="F31" s="20">
        <v>51402545</v>
      </c>
      <c r="G31" s="20">
        <v>2705574</v>
      </c>
      <c r="H31" s="20">
        <v>49624288</v>
      </c>
      <c r="I31" s="20">
        <v>120112</v>
      </c>
      <c r="J31" s="20">
        <v>52449974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52449974</v>
      </c>
      <c r="X31" s="20">
        <v>12698404</v>
      </c>
      <c r="Y31" s="20">
        <v>39751570</v>
      </c>
      <c r="Z31" s="21">
        <v>313.04382818502228</v>
      </c>
      <c r="AA31" s="22">
        <v>51402545</v>
      </c>
    </row>
    <row r="32" spans="1:27" x14ac:dyDescent="0.25">
      <c r="A32" s="23" t="s">
        <v>59</v>
      </c>
      <c r="B32" s="17" t="s">
        <v>32</v>
      </c>
      <c r="C32" s="18">
        <v>372570586</v>
      </c>
      <c r="D32" s="18"/>
      <c r="E32" s="19">
        <v>1376822623</v>
      </c>
      <c r="F32" s="20">
        <v>1376822623</v>
      </c>
      <c r="G32" s="20">
        <v>-23315001</v>
      </c>
      <c r="H32" s="20">
        <v>510518140</v>
      </c>
      <c r="I32" s="20">
        <v>140990222</v>
      </c>
      <c r="J32" s="20">
        <v>628193361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628193361</v>
      </c>
      <c r="X32" s="20">
        <v>329494344</v>
      </c>
      <c r="Y32" s="20">
        <v>298699017</v>
      </c>
      <c r="Z32" s="21">
        <v>90.653761571093909</v>
      </c>
      <c r="AA32" s="22">
        <v>1376822623</v>
      </c>
    </row>
    <row r="33" spans="1:27" x14ac:dyDescent="0.25">
      <c r="A33" s="23" t="s">
        <v>60</v>
      </c>
      <c r="B33" s="17" t="s">
        <v>32</v>
      </c>
      <c r="C33" s="18">
        <v>168772967</v>
      </c>
      <c r="D33" s="18"/>
      <c r="E33" s="19">
        <v>6311061</v>
      </c>
      <c r="F33" s="20">
        <v>6311061</v>
      </c>
      <c r="G33" s="20">
        <v>194736402</v>
      </c>
      <c r="H33" s="20">
        <v>-1649458</v>
      </c>
      <c r="I33" s="20">
        <v>963598</v>
      </c>
      <c r="J33" s="20">
        <v>194050542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194050542</v>
      </c>
      <c r="X33" s="20">
        <v>1577766</v>
      </c>
      <c r="Y33" s="20">
        <v>192472776</v>
      </c>
      <c r="Z33" s="21">
        <v>12199.069824042348</v>
      </c>
      <c r="AA33" s="22">
        <v>6311061</v>
      </c>
    </row>
    <row r="34" spans="1:27" x14ac:dyDescent="0.25">
      <c r="A34" s="23" t="s">
        <v>61</v>
      </c>
      <c r="B34" s="17" t="s">
        <v>32</v>
      </c>
      <c r="C34" s="18">
        <v>-214424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222906361</v>
      </c>
      <c r="D35" s="18"/>
      <c r="E35" s="19">
        <v>165095993</v>
      </c>
      <c r="F35" s="20">
        <v>165095993</v>
      </c>
      <c r="G35" s="20">
        <v>206159179</v>
      </c>
      <c r="H35" s="20">
        <v>19911453</v>
      </c>
      <c r="I35" s="20">
        <v>4947919</v>
      </c>
      <c r="J35" s="20">
        <v>231018551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231018551</v>
      </c>
      <c r="X35" s="20">
        <v>49258027</v>
      </c>
      <c r="Y35" s="20">
        <v>181760524</v>
      </c>
      <c r="Z35" s="21">
        <v>368.99676067009341</v>
      </c>
      <c r="AA35" s="22">
        <v>165095993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815609491</v>
      </c>
      <c r="D37" s="29">
        <f t="shared" ref="D37:Y37" si="3">SUM(D29:D36)</f>
        <v>0</v>
      </c>
      <c r="E37" s="30">
        <f t="shared" si="3"/>
        <v>1614694962</v>
      </c>
      <c r="F37" s="31">
        <f t="shared" si="3"/>
        <v>1614694962</v>
      </c>
      <c r="G37" s="31">
        <f t="shared" si="3"/>
        <v>380262948</v>
      </c>
      <c r="H37" s="31">
        <f t="shared" si="3"/>
        <v>578381119</v>
      </c>
      <c r="I37" s="31">
        <f t="shared" si="3"/>
        <v>146998398</v>
      </c>
      <c r="J37" s="31">
        <f t="shared" si="3"/>
        <v>1105642465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1105642465</v>
      </c>
      <c r="X37" s="31">
        <f t="shared" si="3"/>
        <v>396794225</v>
      </c>
      <c r="Y37" s="31">
        <f t="shared" si="3"/>
        <v>708848240</v>
      </c>
      <c r="Z37" s="32">
        <f>+IF(X37&lt;&gt;0,+(Y37/X37)*100,0)</f>
        <v>178.64378948559548</v>
      </c>
      <c r="AA37" s="33">
        <f>SUM(AA29:AA36)</f>
        <v>1614694962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729990402</v>
      </c>
      <c r="D39" s="18"/>
      <c r="E39" s="19">
        <v>2050000</v>
      </c>
      <c r="F39" s="20">
        <v>2050000</v>
      </c>
      <c r="G39" s="20">
        <v>828856</v>
      </c>
      <c r="H39" s="20">
        <v>729162749</v>
      </c>
      <c r="I39" s="20">
        <v>548</v>
      </c>
      <c r="J39" s="20">
        <v>729992153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729992153</v>
      </c>
      <c r="X39" s="20">
        <v>1262500</v>
      </c>
      <c r="Y39" s="20">
        <v>728729653</v>
      </c>
      <c r="Z39" s="21">
        <v>57721.160633663363</v>
      </c>
      <c r="AA39" s="22">
        <v>2050000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350414048</v>
      </c>
      <c r="D41" s="18"/>
      <c r="E41" s="19">
        <v>359832657</v>
      </c>
      <c r="F41" s="20">
        <v>359832657</v>
      </c>
      <c r="G41" s="20">
        <v>4708734</v>
      </c>
      <c r="H41" s="20">
        <v>-2240547</v>
      </c>
      <c r="I41" s="20"/>
      <c r="J41" s="20">
        <v>2468187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2468187</v>
      </c>
      <c r="X41" s="20">
        <v>267776389</v>
      </c>
      <c r="Y41" s="20">
        <v>-265308202</v>
      </c>
      <c r="Z41" s="21">
        <v>-99.078265634540315</v>
      </c>
      <c r="AA41" s="22">
        <v>359832657</v>
      </c>
    </row>
    <row r="42" spans="1:27" x14ac:dyDescent="0.25">
      <c r="A42" s="23" t="s">
        <v>66</v>
      </c>
      <c r="B42" s="17" t="s">
        <v>32</v>
      </c>
      <c r="C42" s="18">
        <v>1924000</v>
      </c>
      <c r="D42" s="18"/>
      <c r="E42" s="19"/>
      <c r="F42" s="20"/>
      <c r="G42" s="20">
        <v>1924000</v>
      </c>
      <c r="H42" s="20"/>
      <c r="I42" s="20"/>
      <c r="J42" s="20">
        <v>1924000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1924000</v>
      </c>
      <c r="X42" s="20"/>
      <c r="Y42" s="20">
        <v>1924000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1082328450</v>
      </c>
      <c r="D43" s="29">
        <f t="shared" ref="D43:Y43" si="4">SUM(D39:D42)</f>
        <v>0</v>
      </c>
      <c r="E43" s="35">
        <f t="shared" si="4"/>
        <v>361882657</v>
      </c>
      <c r="F43" s="36">
        <f t="shared" si="4"/>
        <v>361882657</v>
      </c>
      <c r="G43" s="36">
        <f t="shared" si="4"/>
        <v>7461590</v>
      </c>
      <c r="H43" s="36">
        <f t="shared" si="4"/>
        <v>726922202</v>
      </c>
      <c r="I43" s="36">
        <f t="shared" si="4"/>
        <v>548</v>
      </c>
      <c r="J43" s="36">
        <f t="shared" si="4"/>
        <v>734384340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734384340</v>
      </c>
      <c r="X43" s="36">
        <f t="shared" si="4"/>
        <v>269038889</v>
      </c>
      <c r="Y43" s="36">
        <f t="shared" si="4"/>
        <v>465345451</v>
      </c>
      <c r="Z43" s="37">
        <f>+IF(X43&lt;&gt;0,+(Y43/X43)*100,0)</f>
        <v>172.96586851427267</v>
      </c>
      <c r="AA43" s="38">
        <f>SUM(AA39:AA42)</f>
        <v>361882657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1897937941</v>
      </c>
      <c r="D44" s="29">
        <f>+D37+D43</f>
        <v>0</v>
      </c>
      <c r="E44" s="30">
        <f t="shared" si="5"/>
        <v>1976577619</v>
      </c>
      <c r="F44" s="31">
        <f t="shared" si="5"/>
        <v>1976577619</v>
      </c>
      <c r="G44" s="31">
        <f t="shared" si="5"/>
        <v>387724538</v>
      </c>
      <c r="H44" s="31">
        <f t="shared" si="5"/>
        <v>1305303321</v>
      </c>
      <c r="I44" s="31">
        <f t="shared" si="5"/>
        <v>146998946</v>
      </c>
      <c r="J44" s="31">
        <f t="shared" si="5"/>
        <v>1840026805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1840026805</v>
      </c>
      <c r="X44" s="31">
        <f t="shared" si="5"/>
        <v>665833114</v>
      </c>
      <c r="Y44" s="31">
        <f t="shared" si="5"/>
        <v>1174193691</v>
      </c>
      <c r="Z44" s="32">
        <f>+IF(X44&lt;&gt;0,+(Y44/X44)*100,0)</f>
        <v>176.34954860475744</v>
      </c>
      <c r="AA44" s="33">
        <f>+AA37+AA43</f>
        <v>1976577619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1050775947</v>
      </c>
      <c r="D45" s="42">
        <f t="shared" si="6"/>
        <v>0</v>
      </c>
      <c r="E45" s="43">
        <f t="shared" si="6"/>
        <v>1243510948</v>
      </c>
      <c r="F45" s="44">
        <f t="shared" si="6"/>
        <v>1243510948</v>
      </c>
      <c r="G45" s="44">
        <f t="shared" si="6"/>
        <v>1237561225</v>
      </c>
      <c r="H45" s="44">
        <f t="shared" si="6"/>
        <v>-229110961</v>
      </c>
      <c r="I45" s="44">
        <f t="shared" si="6"/>
        <v>-65709259</v>
      </c>
      <c r="J45" s="44">
        <f t="shared" si="6"/>
        <v>942741005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942741005</v>
      </c>
      <c r="X45" s="44">
        <f t="shared" si="6"/>
        <v>692226639</v>
      </c>
      <c r="Y45" s="44">
        <f t="shared" si="6"/>
        <v>250514366</v>
      </c>
      <c r="Z45" s="45">
        <f>+IF(X45&lt;&gt;0,+(Y45/X45)*100,0)</f>
        <v>36.189645397336406</v>
      </c>
      <c r="AA45" s="46">
        <f>+AA26-AA44</f>
        <v>1243510948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-835883053</v>
      </c>
      <c r="D47" s="18"/>
      <c r="E47" s="19">
        <v>78817841</v>
      </c>
      <c r="F47" s="20">
        <v>78817841</v>
      </c>
      <c r="G47" s="20">
        <v>238013750</v>
      </c>
      <c r="H47" s="20">
        <v>-880135230</v>
      </c>
      <c r="I47" s="20">
        <v>-144814393</v>
      </c>
      <c r="J47" s="20">
        <v>-786935873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-786935873</v>
      </c>
      <c r="X47" s="20">
        <v>131643702</v>
      </c>
      <c r="Y47" s="20">
        <v>-918579575</v>
      </c>
      <c r="Z47" s="47">
        <v>-697.77707633898046</v>
      </c>
      <c r="AA47" s="22">
        <v>78817841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11347811</v>
      </c>
      <c r="F48" s="20">
        <v>11347811</v>
      </c>
      <c r="G48" s="20">
        <v>11347812</v>
      </c>
      <c r="H48" s="20"/>
      <c r="I48" s="20"/>
      <c r="J48" s="20">
        <v>11347812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11347812</v>
      </c>
      <c r="X48" s="20">
        <v>11347811</v>
      </c>
      <c r="Y48" s="20">
        <v>1</v>
      </c>
      <c r="Z48" s="47"/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-835883053</v>
      </c>
      <c r="D50" s="50">
        <f t="shared" ref="D50:Y50" si="7">SUM(D47:D49)</f>
        <v>0</v>
      </c>
      <c r="E50" s="51">
        <f t="shared" si="7"/>
        <v>90165652</v>
      </c>
      <c r="F50" s="52">
        <f t="shared" si="7"/>
        <v>90165652</v>
      </c>
      <c r="G50" s="52">
        <f t="shared" si="7"/>
        <v>249361562</v>
      </c>
      <c r="H50" s="52">
        <f t="shared" si="7"/>
        <v>-880135230</v>
      </c>
      <c r="I50" s="52">
        <f t="shared" si="7"/>
        <v>-144814393</v>
      </c>
      <c r="J50" s="52">
        <f t="shared" si="7"/>
        <v>-775588061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-775588061</v>
      </c>
      <c r="X50" s="52">
        <f t="shared" si="7"/>
        <v>142991513</v>
      </c>
      <c r="Y50" s="52">
        <f t="shared" si="7"/>
        <v>-918579574</v>
      </c>
      <c r="Z50" s="53">
        <f>+IF(X50&lt;&gt;0,+(Y50/X50)*100,0)</f>
        <v>-642.40146476385632</v>
      </c>
      <c r="AA50" s="54">
        <f>SUM(AA47:AA49)</f>
        <v>90165652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9D454F-14F4-47A0-ABC9-C1297B955017}"/>
</file>

<file path=customXml/itemProps2.xml><?xml version="1.0" encoding="utf-8"?>
<ds:datastoreItem xmlns:ds="http://schemas.openxmlformats.org/officeDocument/2006/customXml" ds:itemID="{4B744246-FC85-4023-AA2F-6A8D76129B33}"/>
</file>

<file path=customXml/itemProps3.xml><?xml version="1.0" encoding="utf-8"?>
<ds:datastoreItem xmlns:ds="http://schemas.openxmlformats.org/officeDocument/2006/customXml" ds:itemID="{05FBF460-3EC6-43B9-B495-B44141C0B7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2025-11-07T11:08:32Z</dcterms:created>
  <dcterms:modified xsi:type="dcterms:W3CDTF">2025-11-07T11:09:53Z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